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inancialanalyst3\Desktop\CRPL INFRA LTD. ORISA\R K WORKING DEC 24\NOIDA REPORT AND MODEL\V3\"/>
    </mc:Choice>
  </mc:AlternateContent>
  <bookViews>
    <workbookView xWindow="0" yWindow="0" windowWidth="9705" windowHeight="3270" tabRatio="924" firstSheet="1" activeTab="9"/>
  </bookViews>
  <sheets>
    <sheet name="Proposed Capex Noida" sheetId="2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Cash Flow Statement DIRECT" sheetId="15" r:id="rId9"/>
    <sheet name="Cash Flow Statement IINDIRECT" sheetId="30" r:id="rId10"/>
    <sheet name="Loan Schedule" sheetId="9" r:id="rId11"/>
    <sheet name="Depreciation Schedule" sheetId="12" r:id="rId12"/>
    <sheet name="Taxation" sheetId="29" r:id="rId13"/>
    <sheet name="Sheet1" sheetId="28" r:id="rId14"/>
    <sheet name="GST INPUT " sheetId="26" r:id="rId15"/>
    <sheet name="Capital Reimb. sch" sheetId="24" r:id="rId16"/>
    <sheet name="Working Capital" sheetId="16" r:id="rId17"/>
    <sheet name="DSCR &amp; Sensitivity Analysis" sheetId="19" r:id="rId18"/>
    <sheet name="NPV &amp; IRR, Payback Period" sheetId="20" r:id="rId19"/>
    <sheet name="Ratio and Break Even Analysis" sheetId="21" r:id="rId20"/>
    <sheet name="Sensityvity Analysis" sheetId="25" r:id="rId21"/>
  </sheets>
  <externalReferences>
    <externalReference r:id="rId22"/>
    <externalReference r:id="rId23"/>
    <externalReference r:id="rId24"/>
    <externalReference r:id="rId25"/>
  </externalReferences>
  <definedNames>
    <definedName name="A">'[1]P &amp; L'!$B$1</definedName>
    <definedName name="Assessment_Date">'Common Assumption'!$E$8</definedName>
    <definedName name="ColumnTitle1" localSheetId="9">#REF!</definedName>
    <definedName name="ColumnTitle1" localSheetId="14">#REF!</definedName>
    <definedName name="ColumnTitle1" localSheetId="12">#REF!</definedName>
    <definedName name="ColumnTitle1">#REF!</definedName>
    <definedName name="commerical">'Common Assumption'!$E$12</definedName>
    <definedName name="Completion_date" localSheetId="20">'[2]Common Assumption'!$E$11</definedName>
    <definedName name="Completion_date">'Common Assumption'!$E$11</definedName>
    <definedName name="construction_period" localSheetId="20">'[2]Common Assumption'!$E$10</definedName>
    <definedName name="construction_period">'Common Assumption'!$E$10</definedName>
    <definedName name="DSCR" localSheetId="9">'Common Assumption'!#REF!</definedName>
    <definedName name="DSCR" localSheetId="14">'Common Assumption'!#REF!</definedName>
    <definedName name="DSCR" localSheetId="12">'Common Assumption'!#REF!</definedName>
    <definedName name="DSCR">'Common Assumption'!#REF!</definedName>
    <definedName name="end_date">'Common Assumption'!$E$14</definedName>
    <definedName name="EndingBalance" localSheetId="9">-FV('Cash Flow Statement IINDIRECT'!InterestRate/12,'Cash Flow Statement IINDIRECT'!PaymentNumber,-'Cash Flow Statement IINDIRECT'!MonthlyPayment,'Cash Flow Statement IINDIRECT'!LoanAmount)</definedName>
    <definedName name="EndingBalance" localSheetId="14">-FV('GST INPUT '!InterestRate/12,'GST INPUT '!PaymentNumber,-'GST INPUT '!MonthlyPayment,'GST INPUT '!LoanAmount)</definedName>
    <definedName name="EndingBalance" localSheetId="12">-FV(Taxation!InterestRate/12,Taxation!PaymentNumber,-Taxation!MonthlyPayment,Taxation!LoanAmount)</definedName>
    <definedName name="EndingBalance">-FV(InterestRate/12,PaymentNumber,-MonthlyPayment,LoanAmount)</definedName>
    <definedName name="HeaderRow" localSheetId="9">ROW(#REF!)</definedName>
    <definedName name="HeaderRow" localSheetId="14">ROW(#REF!)</definedName>
    <definedName name="HeaderRow" localSheetId="12">ROW(#REF!)</definedName>
    <definedName name="HeaderRow">ROW(#REF!)</definedName>
    <definedName name="InterestAmt" localSheetId="9">-IPMT('Cash Flow Statement IINDIRECT'!InterestRate/12,'Cash Flow Statement IINDIRECT'!PaymentNumber,'Cash Flow Statement IINDIRECT'!NumberOfPayments,'Cash Flow Statement IINDIRECT'!LoanAmount)</definedName>
    <definedName name="InterestAmt" localSheetId="14">-IPMT('GST INPUT '!InterestRate/12,'GST INPUT '!PaymentNumber,'GST INPUT '!NumberOfPayments,'GST INPUT '!LoanAmount)</definedName>
    <definedName name="InterestAmt" localSheetId="12">-IPMT(Taxation!InterestRate/12,Taxation!PaymentNumber,Taxation!NumberOfPayments,Taxation!LoanAmount)</definedName>
    <definedName name="InterestAmt">-IPMT(InterestRate/12,PaymentNumber,NumberOfPayments,LoanAmount)</definedName>
    <definedName name="InterestRate" localSheetId="9">#REF!</definedName>
    <definedName name="InterestRate" localSheetId="14">#REF!</definedName>
    <definedName name="InterestRate" localSheetId="12">#REF!</definedName>
    <definedName name="InterestRate">#REF!</definedName>
    <definedName name="IRR" localSheetId="9">'Common Assumption'!#REF!</definedName>
    <definedName name="IRR" localSheetId="14">'Common Assumption'!#REF!</definedName>
    <definedName name="IRR" localSheetId="12">'Common Assumption'!#REF!</definedName>
    <definedName name="IRR">'Common Assumption'!#REF!</definedName>
    <definedName name="LastCol" localSheetId="9">COUNTA(#REF!)</definedName>
    <definedName name="LastCol" localSheetId="14">COUNTA(#REF!)</definedName>
    <definedName name="LastCol" localSheetId="12">COUNTA(#REF!)</definedName>
    <definedName name="LastCol">COUNTA(#REF!)</definedName>
    <definedName name="LastRow" localSheetId="9">MATCH(9.99E+307,#REF!)</definedName>
    <definedName name="LastRow" localSheetId="14">MATCH(9.99E+307,#REF!)</definedName>
    <definedName name="LastRow" localSheetId="12">MATCH(9.99E+307,#REF!)</definedName>
    <definedName name="LastRow">MATCH(9.99E+307,#REF!)</definedName>
    <definedName name="LoanAmount" localSheetId="9">#REF!</definedName>
    <definedName name="LoanAmount" localSheetId="14">#REF!</definedName>
    <definedName name="LoanAmount" localSheetId="12">#REF!</definedName>
    <definedName name="LoanAmount">#REF!</definedName>
    <definedName name="LoanIsGood" localSheetId="9">IF('Cash Flow Statement IINDIRECT'!LoanAmount*'Cash Flow Statement IINDIRECT'!InterestRate*'Cash Flow Statement IINDIRECT'!LoanYears*'Cash Flow Statement IINDIRECT'!LoanStartDate&gt;0,1,0)</definedName>
    <definedName name="LoanIsGood" localSheetId="14">IF('GST INPUT '!LoanAmount*'GST INPUT '!InterestRate*'GST INPUT '!LoanYears*'GST INPUT '!LoanStartDate&gt;0,1,0)</definedName>
    <definedName name="LoanIsGood" localSheetId="12">IF(Taxation!LoanAmount*Taxation!InterestRate*Taxation!LoanYears*Taxation!LoanStartDate&gt;0,1,0)</definedName>
    <definedName name="LoanIsGood">IF(LoanAmount*InterestRate*LoanYears*LoanStartDate&gt;0,1,0)</definedName>
    <definedName name="LoanIsNotPaid" localSheetId="9">IF('Cash Flow Statement IINDIRECT'!PaymentNumber&lt;='Cash Flow Statement IINDIRECT'!NumberOfPayments,1,0)</definedName>
    <definedName name="LoanIsNotPaid" localSheetId="14">IF('GST INPUT '!PaymentNumber&lt;='GST INPUT '!NumberOfPayments,1,0)</definedName>
    <definedName name="LoanIsNotPaid" localSheetId="12">IF(Taxation!PaymentNumber&lt;=Taxation!NumberOfPayments,1,0)</definedName>
    <definedName name="LoanIsNotPaid">IF(PaymentNumber&lt;=NumberOfPayments,1,0)</definedName>
    <definedName name="LoanStartDate" localSheetId="9">#REF!</definedName>
    <definedName name="LoanStartDate" localSheetId="14">#REF!</definedName>
    <definedName name="LoanStartDate" localSheetId="12">#REF!</definedName>
    <definedName name="LoanStartDate">#REF!</definedName>
    <definedName name="LoanValue" localSheetId="9">-FV('Cash Flow Statement IINDIRECT'!InterestRate/12,'Cash Flow Statement IINDIRECT'!PaymentNumber-1,-'Cash Flow Statement IINDIRECT'!MonthlyPayment,'Cash Flow Statement IINDIRECT'!LoanAmount)</definedName>
    <definedName name="LoanValue" localSheetId="14">-FV('GST INPUT '!InterestRate/12,'GST INPUT '!PaymentNumber-1,-'GST INPUT '!MonthlyPayment,'GST INPUT '!LoanAmount)</definedName>
    <definedName name="LoanValue" localSheetId="12">-FV(Taxation!InterestRate/12,Taxation!PaymentNumber-1,-Taxation!MonthlyPayment,Taxation!LoanAmount)</definedName>
    <definedName name="LoanValue">-FV(InterestRate/12,PaymentNumber-1,-MonthlyPayment,LoanAmount)</definedName>
    <definedName name="LoanYears" localSheetId="9">#REF!</definedName>
    <definedName name="LoanYears" localSheetId="14">#REF!</definedName>
    <definedName name="LoanYears" localSheetId="12">#REF!</definedName>
    <definedName name="LoanYears">#REF!</definedName>
    <definedName name="MonthlyPayment" localSheetId="9">-PMT('Cash Flow Statement IINDIRECT'!InterestRate/12,'Cash Flow Statement IINDIRECT'!NumberOfPayments,'Cash Flow Statement IINDIRECT'!LoanAmount)</definedName>
    <definedName name="MonthlyPayment" localSheetId="14">-PMT('GST INPUT '!InterestRate/12,'GST INPUT '!NumberOfPayments,'GST INPUT '!LoanAmount)</definedName>
    <definedName name="MonthlyPayment" localSheetId="12">-PMT(Taxation!InterestRate/12,Taxation!NumberOfPayments,Taxation!LoanAmount)</definedName>
    <definedName name="MonthlyPayment">-PMT(InterestRate/12,NumberOfPayments,LoanAmount)</definedName>
    <definedName name="NPV" localSheetId="9">'Common Assumption'!#REF!</definedName>
    <definedName name="NPV" localSheetId="14">'Common Assumption'!#REF!</definedName>
    <definedName name="NPV" localSheetId="12">'Common Assumption'!#REF!</definedName>
    <definedName name="NPV">'Common Assumption'!#REF!</definedName>
    <definedName name="NumberOfPayments" localSheetId="9">#REF!</definedName>
    <definedName name="NumberOfPayments" localSheetId="14">#REF!</definedName>
    <definedName name="NumberOfPayments" localSheetId="12">#REF!</definedName>
    <definedName name="NumberOfPayments">#REF!</definedName>
    <definedName name="Payback_Period" localSheetId="9">'Common Assumption'!#REF!</definedName>
    <definedName name="Payback_Period" localSheetId="14">'Common Assumption'!#REF!</definedName>
    <definedName name="Payback_Period" localSheetId="12">'Common Assumption'!#REF!</definedName>
    <definedName name="Payback_Period">'Common Assumption'!#REF!</definedName>
    <definedName name="PaymentDate" localSheetId="9">DATE(YEAR('Cash Flow Statement IINDIRECT'!LoanStartDate),MONTH('Cash Flow Statement IINDIRECT'!LoanStartDate)+'Cash Flow Statement IINDIRECT'!PaymentNumber,DAY('Cash Flow Statement IINDIRECT'!LoanStartDate))</definedName>
    <definedName name="PaymentDate" localSheetId="14">DATE(YEAR('GST INPUT '!LoanStartDate),MONTH('GST INPUT '!LoanStartDate)+'GST INPUT '!PaymentNumber,DAY('GST INPUT '!LoanStartDate))</definedName>
    <definedName name="PaymentDate" localSheetId="12">DATE(YEAR(Taxation!LoanStartDate),MONTH(Taxation!LoanStartDate)+Taxation!PaymentNumber,DAY(Taxation!LoanStartDate))</definedName>
    <definedName name="PaymentDate">DATE(YEAR(LoanStartDate),MONTH(LoanStartDate)+PaymentNumber,DAY(LoanStartDate))</definedName>
    <definedName name="PaymentNumber" localSheetId="9">ROW()-'Cash Flow Statement IINDIRECT'!HeaderRow</definedName>
    <definedName name="PaymentNumber" localSheetId="14">ROW()-'GST INPUT '!HeaderRow</definedName>
    <definedName name="PaymentNumber" localSheetId="12">ROW()-Taxation!HeaderRow</definedName>
    <definedName name="PaymentNumber">ROW()-HeaderRow</definedName>
    <definedName name="Principal" localSheetId="9">-PPMT('Cash Flow Statement IINDIRECT'!InterestRate/12,'Cash Flow Statement IINDIRECT'!PaymentNumber,'Cash Flow Statement IINDIRECT'!NumberOfPayments,'Cash Flow Statement IINDIRECT'!LoanAmount)</definedName>
    <definedName name="Principal" localSheetId="14">-PPMT('GST INPUT '!InterestRate/12,'GST INPUT '!PaymentNumber,'GST INPUT '!NumberOfPayments,'GST INPUT '!LoanAmount)</definedName>
    <definedName name="Principal" localSheetId="12">-PPMT(Taxation!InterestRate/12,Taxation!PaymentNumber,Taxation!NumberOfPayments,Taxation!LoanAmount)</definedName>
    <definedName name="Principal">-PPMT(InterestRate/12,PaymentNumber,NumberOfPayments,LoanAmount)</definedName>
    <definedName name="_xlnm.Print_Area">'[3]Cal. of Int.'!$A$5:$F$78</definedName>
    <definedName name="PRINT_AREA_MI">'[3]Cal. of Int.'!$A$5:$F$78</definedName>
    <definedName name="PrintArea_SET" localSheetId="9">OFFSET(#REF!,,,'Cash Flow Statement IINDIRECT'!LastRow,'Cash Flow Statement IINDIRECT'!LastCol)</definedName>
    <definedName name="PrintArea_SET" localSheetId="14">OFFSET(#REF!,,,'GST INPUT '!LastRow,'GST INPUT '!LastCol)</definedName>
    <definedName name="PrintArea_SET" localSheetId="12">OFFSET(#REF!,,,Taxation!LastRow,Taxation!LastCol)</definedName>
    <definedName name="PrintArea_SET">OFFSET(#REF!,,,LastRow,LastCol)</definedName>
    <definedName name="Projection">'Common Assumption'!$E$13</definedName>
    <definedName name="RowTitleRegion1..D6" localSheetId="9">#REF!</definedName>
    <definedName name="RowTitleRegion1..D6" localSheetId="14">#REF!</definedName>
    <definedName name="RowTitleRegion1..D6" localSheetId="12">#REF!</definedName>
    <definedName name="RowTitleRegion1..D6">#REF!</definedName>
    <definedName name="RowTitleRegion2..H6" localSheetId="9">#REF!</definedName>
    <definedName name="RowTitleRegion2..H6" localSheetId="14">#REF!</definedName>
    <definedName name="RowTitleRegion2..H6" localSheetId="12">#REF!</definedName>
    <definedName name="RowTitleRegion2..H6">#REF!</definedName>
    <definedName name="start_date" localSheetId="20">'[2]Common Assumption'!$E$9</definedName>
    <definedName name="start_date">'Common Assumption'!$E$9</definedName>
    <definedName name="Total_Interest" localSheetId="9">#REF!</definedName>
    <definedName name="Total_Interest" localSheetId="14">#REF!</definedName>
    <definedName name="Total_Interest" localSheetId="12">#REF!</definedName>
    <definedName name="Total_Interest">#REF!</definedName>
    <definedName name="TotalLoanCost" localSheetId="9">#REF!</definedName>
    <definedName name="TotalLoanCost" localSheetId="14">#REF!</definedName>
    <definedName name="TotalLoanCost" localSheetId="12">#REF!</definedName>
    <definedName name="TotalLoanCost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0" l="1"/>
  <c r="H15" i="30"/>
  <c r="I15" i="30"/>
  <c r="J15" i="30"/>
  <c r="K15" i="30"/>
  <c r="L15" i="30"/>
  <c r="M15" i="30"/>
  <c r="N15" i="30"/>
  <c r="O15" i="30"/>
  <c r="F15" i="30"/>
  <c r="G14" i="30"/>
  <c r="H14" i="30"/>
  <c r="I14" i="30"/>
  <c r="J14" i="30"/>
  <c r="K14" i="30"/>
  <c r="L14" i="30"/>
  <c r="M14" i="30"/>
  <c r="N14" i="30"/>
  <c r="O14" i="30"/>
  <c r="F14" i="30"/>
  <c r="C9" i="30"/>
  <c r="G8" i="30"/>
  <c r="H8" i="30" s="1"/>
  <c r="I8" i="30" s="1"/>
  <c r="J8" i="30" s="1"/>
  <c r="K8" i="30" s="1"/>
  <c r="L8" i="30" s="1"/>
  <c r="M8" i="30" s="1"/>
  <c r="N8" i="30" s="1"/>
  <c r="O8" i="30" s="1"/>
  <c r="E7" i="30"/>
  <c r="E9" i="30" s="1"/>
  <c r="D7" i="30"/>
  <c r="B4" i="30"/>
  <c r="B2" i="30" s="1"/>
  <c r="F7" i="30" l="1"/>
  <c r="F9" i="30" l="1"/>
  <c r="G7" i="30"/>
  <c r="G9" i="30" l="1"/>
  <c r="H7" i="30"/>
  <c r="H9" i="30" l="1"/>
  <c r="I7" i="30"/>
  <c r="I9" i="30" l="1"/>
  <c r="J7" i="30"/>
  <c r="J9" i="30" l="1"/>
  <c r="K7" i="30"/>
  <c r="L7" i="30" l="1"/>
  <c r="K9" i="30"/>
  <c r="L9" i="30" l="1"/>
  <c r="M7" i="30"/>
  <c r="M9" i="30" l="1"/>
  <c r="N7" i="30"/>
  <c r="N9" i="30" l="1"/>
  <c r="O7" i="30"/>
  <c r="O9" i="30" s="1"/>
  <c r="F23" i="15" l="1"/>
  <c r="G23" i="15"/>
  <c r="H23" i="15"/>
  <c r="I23" i="15"/>
  <c r="J23" i="15"/>
  <c r="K23" i="15"/>
  <c r="L23" i="15"/>
  <c r="M23" i="15"/>
  <c r="N23" i="15"/>
  <c r="O23" i="15"/>
  <c r="E23" i="15"/>
  <c r="B23" i="15"/>
  <c r="G31" i="14"/>
  <c r="H31" i="14" s="1"/>
  <c r="I31" i="14" s="1"/>
  <c r="J31" i="14" s="1"/>
  <c r="K31" i="14" s="1"/>
  <c r="L31" i="14" s="1"/>
  <c r="M31" i="14" s="1"/>
  <c r="N31" i="14" s="1"/>
  <c r="O31" i="14" s="1"/>
  <c r="F31" i="14"/>
  <c r="E31" i="14"/>
  <c r="B31" i="14" l="1"/>
  <c r="A64" i="12"/>
  <c r="C33" i="29"/>
  <c r="F31" i="29"/>
  <c r="C24" i="29"/>
  <c r="G23" i="29"/>
  <c r="H23" i="29" s="1"/>
  <c r="I23" i="29" s="1"/>
  <c r="J23" i="29" s="1"/>
  <c r="K23" i="29" s="1"/>
  <c r="L23" i="29" s="1"/>
  <c r="M23" i="29" s="1"/>
  <c r="N23" i="29" s="1"/>
  <c r="O23" i="29" s="1"/>
  <c r="E22" i="29"/>
  <c r="E24" i="29" s="1"/>
  <c r="D22" i="29"/>
  <c r="C18" i="29"/>
  <c r="F16" i="29"/>
  <c r="C9" i="29"/>
  <c r="G8" i="29"/>
  <c r="H8" i="29" s="1"/>
  <c r="I8" i="29" s="1"/>
  <c r="J8" i="29" s="1"/>
  <c r="K8" i="29" s="1"/>
  <c r="L8" i="29" s="1"/>
  <c r="M8" i="29" s="1"/>
  <c r="N8" i="29" s="1"/>
  <c r="O8" i="29" s="1"/>
  <c r="E7" i="29"/>
  <c r="E9" i="29" s="1"/>
  <c r="D7" i="29"/>
  <c r="B4" i="29"/>
  <c r="B2" i="29" s="1"/>
  <c r="F37" i="12"/>
  <c r="F38" i="12" s="1"/>
  <c r="G36" i="12" s="1"/>
  <c r="G37" i="12" s="1"/>
  <c r="G38" i="12" s="1"/>
  <c r="H36" i="12" s="1"/>
  <c r="F36" i="12"/>
  <c r="G17" i="12"/>
  <c r="E17" i="12"/>
  <c r="D19" i="12"/>
  <c r="G19" i="12" s="1"/>
  <c r="D18" i="12"/>
  <c r="D17" i="12"/>
  <c r="F17" i="12" s="1"/>
  <c r="D16" i="12"/>
  <c r="G16" i="12" s="1"/>
  <c r="D15" i="12"/>
  <c r="G15" i="12" s="1"/>
  <c r="D17" i="8"/>
  <c r="G18" i="12" l="1"/>
  <c r="E18" i="12"/>
  <c r="F18" i="12" s="1"/>
  <c r="F19" i="12"/>
  <c r="E15" i="12"/>
  <c r="E16" i="12"/>
  <c r="F16" i="12" s="1"/>
  <c r="E19" i="12"/>
  <c r="F22" i="29"/>
  <c r="F7" i="29"/>
  <c r="E20" i="12" l="1"/>
  <c r="F15" i="12"/>
  <c r="F20" i="12" s="1"/>
  <c r="F24" i="29"/>
  <c r="G22" i="29"/>
  <c r="F9" i="29"/>
  <c r="G7" i="29"/>
  <c r="G24" i="29" l="1"/>
  <c r="H22" i="29"/>
  <c r="G9" i="29"/>
  <c r="H7" i="29"/>
  <c r="I22" i="29" l="1"/>
  <c r="H24" i="29"/>
  <c r="H9" i="29"/>
  <c r="I7" i="29"/>
  <c r="I24" i="29" l="1"/>
  <c r="J22" i="29"/>
  <c r="I9" i="29"/>
  <c r="J7" i="29"/>
  <c r="J24" i="29" l="1"/>
  <c r="K22" i="29"/>
  <c r="J9" i="29"/>
  <c r="K7" i="29"/>
  <c r="K24" i="29" l="1"/>
  <c r="L22" i="29"/>
  <c r="L7" i="29"/>
  <c r="K9" i="29"/>
  <c r="M22" i="29" l="1"/>
  <c r="L24" i="29"/>
  <c r="L9" i="29"/>
  <c r="M7" i="29"/>
  <c r="M24" i="29" l="1"/>
  <c r="N22" i="29"/>
  <c r="M9" i="29"/>
  <c r="N7" i="29"/>
  <c r="N24" i="29" l="1"/>
  <c r="O22" i="29"/>
  <c r="O24" i="29" s="1"/>
  <c r="N9" i="29"/>
  <c r="O7" i="29"/>
  <c r="O9" i="29" s="1"/>
  <c r="F11" i="8" l="1"/>
  <c r="E11" i="8"/>
  <c r="F10" i="8"/>
  <c r="E10" i="8"/>
  <c r="N16" i="9"/>
  <c r="O16" i="9"/>
  <c r="B12" i="17"/>
  <c r="F110" i="10" l="1"/>
  <c r="G110" i="10" s="1"/>
  <c r="H110" i="10" s="1"/>
  <c r="I110" i="10" s="1"/>
  <c r="J110" i="10" s="1"/>
  <c r="K110" i="10" s="1"/>
  <c r="L110" i="10" s="1"/>
  <c r="M110" i="10" s="1"/>
  <c r="N110" i="10" s="1"/>
  <c r="O110" i="10" s="1"/>
  <c r="F108" i="10"/>
  <c r="G108" i="10" s="1"/>
  <c r="F107" i="10"/>
  <c r="F106" i="10"/>
  <c r="F105" i="10"/>
  <c r="G105" i="10" s="1"/>
  <c r="H105" i="10" s="1"/>
  <c r="I105" i="10" s="1"/>
  <c r="J105" i="10" s="1"/>
  <c r="K105" i="10" s="1"/>
  <c r="L105" i="10" s="1"/>
  <c r="M105" i="10" s="1"/>
  <c r="N105" i="10" s="1"/>
  <c r="O105" i="10" s="1"/>
  <c r="F62" i="10"/>
  <c r="F57" i="10"/>
  <c r="F56" i="10"/>
  <c r="D51" i="3"/>
  <c r="F59" i="10" s="1"/>
  <c r="G59" i="10" s="1"/>
  <c r="H59" i="10" s="1"/>
  <c r="I59" i="10" s="1"/>
  <c r="J59" i="10" s="1"/>
  <c r="K59" i="10" s="1"/>
  <c r="L59" i="10" s="1"/>
  <c r="M59" i="10" s="1"/>
  <c r="N59" i="10" s="1"/>
  <c r="O59" i="10" s="1"/>
  <c r="D46" i="3"/>
  <c r="D47" i="3" s="1"/>
  <c r="F54" i="10" s="1"/>
  <c r="D84" i="3"/>
  <c r="D11" i="8"/>
  <c r="D10" i="8"/>
  <c r="D14" i="8"/>
  <c r="D13" i="8"/>
  <c r="F12" i="26" s="1"/>
  <c r="F45" i="27"/>
  <c r="M39" i="27"/>
  <c r="G33" i="27"/>
  <c r="G34" i="27" s="1"/>
  <c r="G39" i="27" s="1"/>
  <c r="F33" i="27"/>
  <c r="E33" i="27" s="1"/>
  <c r="E32" i="27"/>
  <c r="E31" i="27"/>
  <c r="F30" i="27"/>
  <c r="E30" i="27" s="1"/>
  <c r="G29" i="27"/>
  <c r="F29" i="27"/>
  <c r="F34" i="27" s="1"/>
  <c r="G27" i="27"/>
  <c r="E24" i="27"/>
  <c r="E23" i="27"/>
  <c r="E22" i="27"/>
  <c r="E21" i="27"/>
  <c r="E20" i="27"/>
  <c r="E19" i="27"/>
  <c r="E18" i="27"/>
  <c r="E17" i="27"/>
  <c r="E16" i="27"/>
  <c r="L14" i="27"/>
  <c r="E13" i="27"/>
  <c r="E12" i="27"/>
  <c r="N11" i="27"/>
  <c r="E11" i="27"/>
  <c r="E10" i="27"/>
  <c r="E27" i="27" s="1"/>
  <c r="N9" i="27"/>
  <c r="H9" i="27"/>
  <c r="H10" i="27" s="1"/>
  <c r="H11" i="27" s="1"/>
  <c r="H12" i="27" s="1"/>
  <c r="H13" i="27" s="1"/>
  <c r="H14" i="27" s="1"/>
  <c r="H15" i="27" s="1"/>
  <c r="H16" i="27" s="1"/>
  <c r="H17" i="27" s="1"/>
  <c r="H18" i="27" s="1"/>
  <c r="H19" i="27" s="1"/>
  <c r="H20" i="27" s="1"/>
  <c r="H21" i="27" s="1"/>
  <c r="H22" i="27" s="1"/>
  <c r="H23" i="27" s="1"/>
  <c r="H24" i="27" s="1"/>
  <c r="H25" i="27" s="1"/>
  <c r="H26" i="27" s="1"/>
  <c r="H27" i="27" s="1"/>
  <c r="H29" i="27" s="1"/>
  <c r="H30" i="27" s="1"/>
  <c r="H31" i="27" s="1"/>
  <c r="H32" i="27" s="1"/>
  <c r="E9" i="27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H33" i="27" l="1"/>
  <c r="H108" i="10"/>
  <c r="I108" i="10" s="1"/>
  <c r="J108" i="10" s="1"/>
  <c r="K108" i="10" s="1"/>
  <c r="L108" i="10" s="1"/>
  <c r="M108" i="10" s="1"/>
  <c r="N108" i="10" s="1"/>
  <c r="O108" i="10" s="1"/>
  <c r="G107" i="10"/>
  <c r="F109" i="10"/>
  <c r="F111" i="10" s="1"/>
  <c r="F18" i="17" s="1"/>
  <c r="H34" i="27"/>
  <c r="G106" i="10"/>
  <c r="F39" i="27"/>
  <c r="F38" i="27"/>
  <c r="G38" i="27" s="1"/>
  <c r="F37" i="27"/>
  <c r="G37" i="27" s="1"/>
  <c r="H37" i="27" s="1"/>
  <c r="E29" i="27"/>
  <c r="E34" i="27" s="1"/>
  <c r="H107" i="10" l="1"/>
  <c r="I107" i="10" s="1"/>
  <c r="J107" i="10" s="1"/>
  <c r="K107" i="10" s="1"/>
  <c r="L107" i="10" s="1"/>
  <c r="M107" i="10" s="1"/>
  <c r="N107" i="10" s="1"/>
  <c r="O107" i="10" s="1"/>
  <c r="G109" i="10"/>
  <c r="G111" i="10" s="1"/>
  <c r="G18" i="17" s="1"/>
  <c r="H106" i="10"/>
  <c r="E39" i="27"/>
  <c r="E37" i="27"/>
  <c r="E38" i="27" s="1"/>
  <c r="H38" i="27"/>
  <c r="H39" i="27" s="1"/>
  <c r="I106" i="10" l="1"/>
  <c r="H109" i="10"/>
  <c r="H111" i="10" s="1"/>
  <c r="H18" i="17" s="1"/>
  <c r="J106" i="10" l="1"/>
  <c r="I109" i="10"/>
  <c r="I111" i="10" s="1"/>
  <c r="I18" i="17" s="1"/>
  <c r="J109" i="10" l="1"/>
  <c r="J111" i="10" s="1"/>
  <c r="J18" i="17" s="1"/>
  <c r="K106" i="10"/>
  <c r="K109" i="10" l="1"/>
  <c r="K111" i="10" s="1"/>
  <c r="K18" i="17" s="1"/>
  <c r="L106" i="10"/>
  <c r="M106" i="10" l="1"/>
  <c r="L109" i="10"/>
  <c r="L111" i="10" s="1"/>
  <c r="L18" i="17" s="1"/>
  <c r="N106" i="10" l="1"/>
  <c r="M109" i="10"/>
  <c r="M111" i="10" s="1"/>
  <c r="M18" i="17" s="1"/>
  <c r="N109" i="10" l="1"/>
  <c r="N111" i="10" s="1"/>
  <c r="N18" i="17" s="1"/>
  <c r="O106" i="10"/>
  <c r="O109" i="10" s="1"/>
  <c r="O111" i="10" s="1"/>
  <c r="O18" i="17" s="1"/>
  <c r="L36" i="21" l="1"/>
  <c r="M36" i="21"/>
  <c r="N36" i="21"/>
  <c r="O36" i="21"/>
  <c r="F28" i="21"/>
  <c r="B4" i="25"/>
  <c r="B2" i="25" s="1"/>
  <c r="D52" i="20"/>
  <c r="O14" i="20"/>
  <c r="E12" i="20"/>
  <c r="E10" i="20" l="1"/>
  <c r="N24" i="15" l="1"/>
  <c r="N45" i="17" s="1"/>
  <c r="O24" i="15"/>
  <c r="O45" i="17" s="1"/>
  <c r="K16" i="15"/>
  <c r="L16" i="15"/>
  <c r="M16" i="15"/>
  <c r="N16" i="15"/>
  <c r="O16" i="15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C39" i="16" l="1"/>
  <c r="C36" i="16"/>
  <c r="F23" i="16"/>
  <c r="B16" i="16"/>
  <c r="B15" i="16"/>
  <c r="E18" i="3"/>
  <c r="N16" i="19"/>
  <c r="O16" i="19"/>
  <c r="C25" i="8"/>
  <c r="D74" i="3" l="1"/>
  <c r="D11" i="20" l="1"/>
  <c r="E11" i="20" s="1"/>
  <c r="D53" i="20"/>
  <c r="D54" i="20" s="1"/>
  <c r="F100" i="10"/>
  <c r="G100" i="10" s="1"/>
  <c r="F96" i="10"/>
  <c r="F94" i="10"/>
  <c r="F95" i="10"/>
  <c r="F87" i="10"/>
  <c r="G87" i="10" s="1"/>
  <c r="H87" i="10" s="1"/>
  <c r="I87" i="10" s="1"/>
  <c r="J87" i="10" s="1"/>
  <c r="K87" i="10" s="1"/>
  <c r="L87" i="10" s="1"/>
  <c r="M87" i="10" s="1"/>
  <c r="N87" i="10" s="1"/>
  <c r="O87" i="10" s="1"/>
  <c r="F86" i="10"/>
  <c r="F85" i="10"/>
  <c r="G85" i="10" s="1"/>
  <c r="H85" i="10" s="1"/>
  <c r="I85" i="10" s="1"/>
  <c r="J85" i="10" s="1"/>
  <c r="K85" i="10" s="1"/>
  <c r="L85" i="10" s="1"/>
  <c r="M85" i="10" s="1"/>
  <c r="N85" i="10" s="1"/>
  <c r="O85" i="10" s="1"/>
  <c r="F79" i="10"/>
  <c r="G79" i="10" s="1"/>
  <c r="H79" i="10" s="1"/>
  <c r="I79" i="10" s="1"/>
  <c r="J79" i="10" s="1"/>
  <c r="K79" i="10" s="1"/>
  <c r="L79" i="10" s="1"/>
  <c r="M79" i="10" s="1"/>
  <c r="N79" i="10" s="1"/>
  <c r="O79" i="10" s="1"/>
  <c r="F78" i="10"/>
  <c r="F77" i="10"/>
  <c r="F66" i="10"/>
  <c r="G66" i="10" s="1"/>
  <c r="H66" i="10" s="1"/>
  <c r="I66" i="10" s="1"/>
  <c r="J66" i="10" s="1"/>
  <c r="K66" i="10" s="1"/>
  <c r="L66" i="10" s="1"/>
  <c r="M66" i="10" s="1"/>
  <c r="N66" i="10" s="1"/>
  <c r="O66" i="10" s="1"/>
  <c r="F65" i="10"/>
  <c r="F97" i="10" l="1"/>
  <c r="H100" i="10"/>
  <c r="F80" i="10"/>
  <c r="G86" i="10"/>
  <c r="H86" i="10" s="1"/>
  <c r="F88" i="10"/>
  <c r="G78" i="10"/>
  <c r="H78" i="10" s="1"/>
  <c r="I78" i="10" s="1"/>
  <c r="J78" i="10" s="1"/>
  <c r="K78" i="10" s="1"/>
  <c r="L78" i="10" s="1"/>
  <c r="M78" i="10" s="1"/>
  <c r="N78" i="10" s="1"/>
  <c r="O78" i="10" s="1"/>
  <c r="G77" i="10"/>
  <c r="F67" i="10"/>
  <c r="G65" i="10"/>
  <c r="G97" i="10" l="1"/>
  <c r="F17" i="17"/>
  <c r="I100" i="10"/>
  <c r="G88" i="10"/>
  <c r="I86" i="10"/>
  <c r="H88" i="10"/>
  <c r="G80" i="10"/>
  <c r="H77" i="10"/>
  <c r="G67" i="10"/>
  <c r="H65" i="10"/>
  <c r="H97" i="10" l="1"/>
  <c r="G17" i="17"/>
  <c r="J100" i="10"/>
  <c r="J86" i="10"/>
  <c r="I88" i="10"/>
  <c r="I77" i="10"/>
  <c r="H80" i="10"/>
  <c r="H67" i="10"/>
  <c r="I65" i="10"/>
  <c r="I97" i="10" l="1"/>
  <c r="H17" i="17"/>
  <c r="K100" i="10"/>
  <c r="K86" i="10"/>
  <c r="J88" i="10"/>
  <c r="I80" i="10"/>
  <c r="J77" i="10"/>
  <c r="J65" i="10"/>
  <c r="I67" i="10"/>
  <c r="J97" i="10" l="1"/>
  <c r="I17" i="17"/>
  <c r="L100" i="10"/>
  <c r="K88" i="10"/>
  <c r="L86" i="10"/>
  <c r="K77" i="10"/>
  <c r="J80" i="10"/>
  <c r="J67" i="10"/>
  <c r="K65" i="10"/>
  <c r="K97" i="10" l="1"/>
  <c r="J17" i="17"/>
  <c r="M100" i="10"/>
  <c r="M86" i="10"/>
  <c r="L88" i="10"/>
  <c r="K80" i="10"/>
  <c r="L77" i="10"/>
  <c r="L65" i="10"/>
  <c r="K67" i="10"/>
  <c r="L97" i="10" l="1"/>
  <c r="K17" i="17"/>
  <c r="N100" i="10"/>
  <c r="N86" i="10"/>
  <c r="M88" i="10"/>
  <c r="M77" i="10"/>
  <c r="L80" i="10"/>
  <c r="M65" i="10"/>
  <c r="L67" i="10"/>
  <c r="M97" i="10" l="1"/>
  <c r="L17" i="17"/>
  <c r="O100" i="10"/>
  <c r="O86" i="10"/>
  <c r="N88" i="10"/>
  <c r="M80" i="10"/>
  <c r="N77" i="10"/>
  <c r="N65" i="10"/>
  <c r="M67" i="10"/>
  <c r="N97" i="10" l="1"/>
  <c r="M17" i="17"/>
  <c r="O88" i="10"/>
  <c r="O77" i="10"/>
  <c r="O80" i="10" s="1"/>
  <c r="N80" i="10"/>
  <c r="O65" i="10"/>
  <c r="O67" i="10" s="1"/>
  <c r="N67" i="10"/>
  <c r="O97" i="10" l="1"/>
  <c r="O17" i="17" s="1"/>
  <c r="N17" i="17"/>
  <c r="G57" i="10" l="1"/>
  <c r="H57" i="10" s="1"/>
  <c r="I57" i="10" s="1"/>
  <c r="J57" i="10" s="1"/>
  <c r="K57" i="10" s="1"/>
  <c r="L57" i="10" s="1"/>
  <c r="M57" i="10" s="1"/>
  <c r="N57" i="10" s="1"/>
  <c r="O57" i="10" s="1"/>
  <c r="G62" i="10" l="1"/>
  <c r="G56" i="10"/>
  <c r="H56" i="10" l="1"/>
  <c r="H62" i="10"/>
  <c r="I56" i="10" l="1"/>
  <c r="I62" i="10"/>
  <c r="J56" i="10" l="1"/>
  <c r="J62" i="10"/>
  <c r="K56" i="10" l="1"/>
  <c r="K62" i="10"/>
  <c r="L56" i="10" l="1"/>
  <c r="L62" i="10"/>
  <c r="M56" i="10" l="1"/>
  <c r="M62" i="10"/>
  <c r="N56" i="10" l="1"/>
  <c r="N62" i="10"/>
  <c r="O56" i="10" l="1"/>
  <c r="O62" i="10"/>
  <c r="G49" i="10"/>
  <c r="H49" i="10"/>
  <c r="I49" i="10"/>
  <c r="J49" i="10"/>
  <c r="K49" i="10"/>
  <c r="L49" i="10"/>
  <c r="M49" i="10"/>
  <c r="N49" i="10"/>
  <c r="O49" i="10"/>
  <c r="F49" i="10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H33" i="10" s="1"/>
  <c r="F27" i="10"/>
  <c r="F35" i="10"/>
  <c r="G26" i="10"/>
  <c r="H96" i="24" l="1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8" i="24" s="1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I33" i="10"/>
  <c r="H26" i="10"/>
  <c r="H11" i="24" l="1"/>
  <c r="H10" i="24"/>
  <c r="H6" i="24"/>
  <c r="H9" i="24"/>
  <c r="H5" i="24"/>
  <c r="H104" i="24"/>
  <c r="G12" i="24"/>
  <c r="J44" i="10"/>
  <c r="I46" i="10"/>
  <c r="H7" i="24"/>
  <c r="F12" i="24"/>
  <c r="J33" i="10"/>
  <c r="I26" i="10"/>
  <c r="H12" i="24" l="1"/>
  <c r="K44" i="10"/>
  <c r="J46" i="10"/>
  <c r="K33" i="10"/>
  <c r="J26" i="10"/>
  <c r="F20" i="10"/>
  <c r="F15" i="10"/>
  <c r="G15" i="10" s="1"/>
  <c r="H15" i="10" s="1"/>
  <c r="I15" i="10" s="1"/>
  <c r="J15" i="10" s="1"/>
  <c r="K15" i="10" s="1"/>
  <c r="L15" i="10" s="1"/>
  <c r="M15" i="10" s="1"/>
  <c r="N15" i="10" s="1"/>
  <c r="O15" i="10" s="1"/>
  <c r="F14" i="10"/>
  <c r="F13" i="10"/>
  <c r="O31" i="17"/>
  <c r="D18" i="8"/>
  <c r="O14" i="19" l="1"/>
  <c r="O11" i="19"/>
  <c r="L44" i="10"/>
  <c r="K46" i="10"/>
  <c r="F16" i="10"/>
  <c r="F21" i="10" s="1"/>
  <c r="L33" i="10"/>
  <c r="G20" i="10"/>
  <c r="K26" i="10"/>
  <c r="G14" i="10"/>
  <c r="H14" i="10" l="1"/>
  <c r="M44" i="10"/>
  <c r="L46" i="10"/>
  <c r="M33" i="10"/>
  <c r="L26" i="10"/>
  <c r="H20" i="10"/>
  <c r="I14" i="10" l="1"/>
  <c r="N44" i="10"/>
  <c r="M46" i="10"/>
  <c r="N33" i="10"/>
  <c r="I20" i="10"/>
  <c r="M26" i="10"/>
  <c r="J14" i="10" l="1"/>
  <c r="O44" i="10"/>
  <c r="O46" i="10" s="1"/>
  <c r="N46" i="10"/>
  <c r="O33" i="10"/>
  <c r="N26" i="10"/>
  <c r="J20" i="10"/>
  <c r="K14" i="10" l="1"/>
  <c r="K20" i="10"/>
  <c r="O26" i="10"/>
  <c r="L14" i="10" l="1"/>
  <c r="L20" i="10"/>
  <c r="M14" i="10" l="1"/>
  <c r="M20" i="10"/>
  <c r="N14" i="10" l="1"/>
  <c r="N20" i="10"/>
  <c r="O14" i="10" l="1"/>
  <c r="O20" i="10"/>
  <c r="E12" i="9" l="1"/>
  <c r="H34" i="9"/>
  <c r="H35" i="9"/>
  <c r="H33" i="9"/>
  <c r="N8" i="21"/>
  <c r="O8" i="21"/>
  <c r="N8" i="19"/>
  <c r="O8" i="19"/>
  <c r="C26" i="8"/>
  <c r="D25" i="3"/>
  <c r="E13" i="3" l="1"/>
  <c r="E9" i="3"/>
  <c r="D7" i="26" s="1"/>
  <c r="B4" i="21"/>
  <c r="B4" i="20"/>
  <c r="B4" i="19"/>
  <c r="B4" i="16"/>
  <c r="B4" i="12"/>
  <c r="B4" i="9"/>
  <c r="B4" i="15"/>
  <c r="B4" i="14"/>
  <c r="B4" i="17"/>
  <c r="B4" i="10"/>
  <c r="B4" i="8"/>
  <c r="D7" i="19" l="1"/>
  <c r="D7" i="12"/>
  <c r="D44" i="12" s="1"/>
  <c r="D7" i="20"/>
  <c r="D7" i="14"/>
  <c r="D7" i="9"/>
  <c r="D7" i="17"/>
  <c r="D7" i="21"/>
  <c r="D7" i="15"/>
  <c r="D7" i="16"/>
  <c r="D7" i="10"/>
  <c r="C9" i="21" l="1"/>
  <c r="G8" i="21"/>
  <c r="H8" i="21" s="1"/>
  <c r="B2" i="21"/>
  <c r="F37" i="20"/>
  <c r="I8" i="21" l="1"/>
  <c r="C9" i="20"/>
  <c r="G8" i="20"/>
  <c r="B2" i="20"/>
  <c r="C9" i="19"/>
  <c r="G8" i="19"/>
  <c r="H8" i="19" s="1"/>
  <c r="I8" i="19" s="1"/>
  <c r="J8" i="19" s="1"/>
  <c r="K8" i="19" s="1"/>
  <c r="L8" i="19" s="1"/>
  <c r="M8" i="19" s="1"/>
  <c r="B2" i="19"/>
  <c r="H8" i="20" l="1"/>
  <c r="G37" i="20"/>
  <c r="E13" i="20"/>
  <c r="J8" i="21"/>
  <c r="I8" i="20" l="1"/>
  <c r="H37" i="20"/>
  <c r="K8" i="21"/>
  <c r="J8" i="20" l="1"/>
  <c r="I37" i="20"/>
  <c r="L8" i="21"/>
  <c r="K8" i="20" l="1"/>
  <c r="J37" i="20"/>
  <c r="M8" i="21"/>
  <c r="L8" i="20" l="1"/>
  <c r="K37" i="20"/>
  <c r="C9" i="17"/>
  <c r="G8" i="17"/>
  <c r="H8" i="17" s="1"/>
  <c r="I8" i="17" s="1"/>
  <c r="J8" i="17" s="1"/>
  <c r="K8" i="17" s="1"/>
  <c r="L8" i="17" s="1"/>
  <c r="M8" i="17" s="1"/>
  <c r="N8" i="17" s="1"/>
  <c r="O8" i="17" s="1"/>
  <c r="B2" i="17"/>
  <c r="B10" i="16"/>
  <c r="B20" i="6"/>
  <c r="M8" i="20" l="1"/>
  <c r="L37" i="20"/>
  <c r="C9" i="16"/>
  <c r="G8" i="16"/>
  <c r="H8" i="16" s="1"/>
  <c r="I8" i="16" s="1"/>
  <c r="J8" i="16" s="1"/>
  <c r="K8" i="16" s="1"/>
  <c r="L8" i="16" s="1"/>
  <c r="M8" i="16" s="1"/>
  <c r="N8" i="16" s="1"/>
  <c r="O8" i="16" s="1"/>
  <c r="B2" i="16"/>
  <c r="K36" i="6"/>
  <c r="L36" i="6"/>
  <c r="M36" i="6"/>
  <c r="N36" i="6"/>
  <c r="B36" i="6"/>
  <c r="B14" i="6"/>
  <c r="M37" i="20" l="1"/>
  <c r="N8" i="20"/>
  <c r="C9" i="15"/>
  <c r="G8" i="15"/>
  <c r="H8" i="15" s="1"/>
  <c r="I8" i="15" s="1"/>
  <c r="J8" i="15" s="1"/>
  <c r="K8" i="15" s="1"/>
  <c r="L8" i="15" s="1"/>
  <c r="M8" i="15" s="1"/>
  <c r="N8" i="15" s="1"/>
  <c r="O8" i="15" s="1"/>
  <c r="B2" i="15"/>
  <c r="C9" i="14"/>
  <c r="G8" i="14"/>
  <c r="H8" i="14" s="1"/>
  <c r="I8" i="14" s="1"/>
  <c r="J8" i="14" s="1"/>
  <c r="K8" i="14" s="1"/>
  <c r="L8" i="14" s="1"/>
  <c r="M8" i="14" s="1"/>
  <c r="N8" i="14" s="1"/>
  <c r="O8" i="14" s="1"/>
  <c r="B2" i="14"/>
  <c r="N37" i="20" l="1"/>
  <c r="O8" i="20"/>
  <c r="O37" i="20" s="1"/>
  <c r="D20" i="12"/>
  <c r="C9" i="12" l="1"/>
  <c r="G8" i="12"/>
  <c r="H8" i="12" s="1"/>
  <c r="I8" i="12" s="1"/>
  <c r="J8" i="12" s="1"/>
  <c r="K8" i="12" s="1"/>
  <c r="L8" i="12" s="1"/>
  <c r="M8" i="12" s="1"/>
  <c r="N8" i="12" s="1"/>
  <c r="O8" i="12" s="1"/>
  <c r="B2" i="12"/>
  <c r="C9" i="10" l="1"/>
  <c r="G8" i="10"/>
  <c r="H8" i="10" s="1"/>
  <c r="I8" i="10" s="1"/>
  <c r="J8" i="10" s="1"/>
  <c r="K8" i="10" s="1"/>
  <c r="L8" i="10" s="1"/>
  <c r="M8" i="10" s="1"/>
  <c r="N8" i="10" s="1"/>
  <c r="O8" i="10" s="1"/>
  <c r="B2" i="10"/>
  <c r="D12" i="9" l="1"/>
  <c r="D10" i="9"/>
  <c r="E24" i="15" l="1"/>
  <c r="C9" i="9"/>
  <c r="G8" i="9"/>
  <c r="H8" i="9" s="1"/>
  <c r="I8" i="9" s="1"/>
  <c r="J8" i="9" s="1"/>
  <c r="K8" i="9" s="1"/>
  <c r="L8" i="9" s="1"/>
  <c r="M8" i="9" s="1"/>
  <c r="N8" i="9" s="1"/>
  <c r="O8" i="9" s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G16" i="15" l="1"/>
  <c r="H16" i="15"/>
  <c r="J16" i="15"/>
  <c r="I16" i="15"/>
  <c r="F16" i="15"/>
  <c r="D16" i="16"/>
  <c r="F28" i="16" s="1"/>
  <c r="G28" i="16" s="1"/>
  <c r="H28" i="16" s="1"/>
  <c r="I28" i="16" s="1"/>
  <c r="J28" i="16" s="1"/>
  <c r="K28" i="16" s="1"/>
  <c r="L28" i="16" s="1"/>
  <c r="M28" i="16" s="1"/>
  <c r="N28" i="16" s="1"/>
  <c r="O28" i="16" s="1"/>
  <c r="E16" i="16"/>
  <c r="G23" i="16"/>
  <c r="H23" i="16" s="1"/>
  <c r="I23" i="16" s="1"/>
  <c r="J23" i="16" s="1"/>
  <c r="K23" i="16" s="1"/>
  <c r="L23" i="16" s="1"/>
  <c r="M23" i="16" s="1"/>
  <c r="N23" i="16" s="1"/>
  <c r="O23" i="16" s="1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D18" i="3" l="1"/>
  <c r="O10" i="16"/>
  <c r="H13" i="10"/>
  <c r="G16" i="10"/>
  <c r="G21" i="10" s="1"/>
  <c r="I10" i="16"/>
  <c r="M10" i="16"/>
  <c r="J10" i="16"/>
  <c r="N10" i="16"/>
  <c r="H10" i="16"/>
  <c r="L10" i="16"/>
  <c r="G10" i="16"/>
  <c r="K10" i="16"/>
  <c r="F10" i="16"/>
  <c r="C21" i="9"/>
  <c r="G25" i="10"/>
  <c r="G32" i="10"/>
  <c r="G35" i="10" s="1"/>
  <c r="D53" i="3" l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F19" i="16"/>
  <c r="G19" i="16"/>
  <c r="H19" i="16"/>
  <c r="I19" i="16"/>
  <c r="J19" i="16"/>
  <c r="K19" i="16"/>
  <c r="L19" i="16"/>
  <c r="M19" i="16"/>
  <c r="N19" i="16"/>
  <c r="O19" i="16"/>
  <c r="H32" i="10"/>
  <c r="H35" i="10" s="1"/>
  <c r="H25" i="10"/>
  <c r="G27" i="10"/>
  <c r="I13" i="10"/>
  <c r="H16" i="10"/>
  <c r="H21" i="10" s="1"/>
  <c r="G29" i="5"/>
  <c r="C26" i="5"/>
  <c r="B2" i="5"/>
  <c r="D54" i="3" l="1"/>
  <c r="F55" i="10"/>
  <c r="G10" i="12"/>
  <c r="G11" i="16" s="1"/>
  <c r="O22" i="16"/>
  <c r="O24" i="16" s="1"/>
  <c r="I32" i="10"/>
  <c r="I35" i="10" s="1"/>
  <c r="I25" i="10"/>
  <c r="H27" i="10"/>
  <c r="J13" i="10"/>
  <c r="I16" i="10"/>
  <c r="I21" i="10" s="1"/>
  <c r="B2" i="3"/>
  <c r="H10" i="12" l="1"/>
  <c r="I10" i="12" s="1"/>
  <c r="G55" i="10"/>
  <c r="F58" i="10"/>
  <c r="F60" i="10" s="1"/>
  <c r="F63" i="10" s="1"/>
  <c r="D55" i="3"/>
  <c r="F55" i="3" s="1"/>
  <c r="F54" i="3"/>
  <c r="O32" i="16"/>
  <c r="O15" i="14"/>
  <c r="J32" i="10"/>
  <c r="J35" i="10" s="1"/>
  <c r="J25" i="10"/>
  <c r="I27" i="10"/>
  <c r="K13" i="10"/>
  <c r="J16" i="10"/>
  <c r="J21" i="10" s="1"/>
  <c r="E14" i="3"/>
  <c r="D7" i="6"/>
  <c r="D9" i="6" s="1"/>
  <c r="E9" i="6" s="1"/>
  <c r="G7" i="5"/>
  <c r="E11" i="3"/>
  <c r="E7" i="26" s="1"/>
  <c r="H11" i="16" l="1"/>
  <c r="H55" i="10"/>
  <c r="G58" i="10"/>
  <c r="G60" i="10" s="1"/>
  <c r="G63" i="10" s="1"/>
  <c r="E9" i="26"/>
  <c r="F7" i="26"/>
  <c r="K32" i="10"/>
  <c r="K35" i="10" s="1"/>
  <c r="K25" i="10"/>
  <c r="J27" i="10"/>
  <c r="L13" i="10"/>
  <c r="K16" i="10"/>
  <c r="K21" i="10" s="1"/>
  <c r="J10" i="12"/>
  <c r="I11" i="16"/>
  <c r="E7" i="21"/>
  <c r="E7" i="19"/>
  <c r="E7" i="20"/>
  <c r="E7" i="16"/>
  <c r="E7" i="17"/>
  <c r="E7" i="14"/>
  <c r="E7" i="15"/>
  <c r="D23" i="12"/>
  <c r="E7" i="12"/>
  <c r="E7" i="9"/>
  <c r="E7" i="10"/>
  <c r="G9" i="5"/>
  <c r="H9" i="5" s="1"/>
  <c r="H7" i="5"/>
  <c r="E7" i="6"/>
  <c r="E12" i="3"/>
  <c r="E9" i="12" l="1"/>
  <c r="E44" i="12"/>
  <c r="I55" i="10"/>
  <c r="H58" i="10"/>
  <c r="H60" i="10" s="1"/>
  <c r="H63" i="10" s="1"/>
  <c r="G7" i="26"/>
  <c r="F9" i="26"/>
  <c r="F7" i="12"/>
  <c r="E9" i="19"/>
  <c r="F7" i="19"/>
  <c r="G7" i="19" s="1"/>
  <c r="E9" i="17"/>
  <c r="F7" i="17"/>
  <c r="G7" i="17" s="1"/>
  <c r="E9" i="21"/>
  <c r="F7" i="21"/>
  <c r="F9" i="21" s="1"/>
  <c r="E9" i="15"/>
  <c r="F7" i="15"/>
  <c r="F9" i="15" s="1"/>
  <c r="E9" i="20"/>
  <c r="F7" i="20"/>
  <c r="F9" i="20" s="1"/>
  <c r="F23" i="20" s="1"/>
  <c r="F7" i="14"/>
  <c r="F9" i="14" s="1"/>
  <c r="E9" i="14"/>
  <c r="E9" i="16"/>
  <c r="F7" i="16"/>
  <c r="F9" i="16" s="1"/>
  <c r="L32" i="10"/>
  <c r="L35" i="10" s="1"/>
  <c r="L25" i="10"/>
  <c r="K27" i="10"/>
  <c r="E9" i="10"/>
  <c r="F7" i="10"/>
  <c r="F9" i="10" s="1"/>
  <c r="M13" i="10"/>
  <c r="L16" i="10"/>
  <c r="L21" i="10" s="1"/>
  <c r="E9" i="9"/>
  <c r="F7" i="9"/>
  <c r="F9" i="9" s="1"/>
  <c r="K10" i="12"/>
  <c r="J11" i="16"/>
  <c r="E23" i="12"/>
  <c r="I7" i="5"/>
  <c r="I9" i="5" s="1"/>
  <c r="F7" i="6"/>
  <c r="F44" i="12" l="1"/>
  <c r="J55" i="10"/>
  <c r="I58" i="10"/>
  <c r="I60" i="10" s="1"/>
  <c r="I63" i="10" s="1"/>
  <c r="G9" i="26"/>
  <c r="H7" i="26"/>
  <c r="F81" i="10"/>
  <c r="F82" i="10" s="1"/>
  <c r="F15" i="17" s="1"/>
  <c r="F89" i="10"/>
  <c r="F90" i="10" s="1"/>
  <c r="F16" i="17" s="1"/>
  <c r="F36" i="10"/>
  <c r="F37" i="10" s="1"/>
  <c r="F40" i="10" s="1"/>
  <c r="F47" i="10"/>
  <c r="F51" i="10" s="1"/>
  <c r="G7" i="16"/>
  <c r="G9" i="16" s="1"/>
  <c r="F9" i="17"/>
  <c r="G7" i="15"/>
  <c r="H7" i="15" s="1"/>
  <c r="G7" i="21"/>
  <c r="H7" i="21" s="1"/>
  <c r="I7" i="21" s="1"/>
  <c r="H7" i="19"/>
  <c r="H9" i="19" s="1"/>
  <c r="G9" i="19"/>
  <c r="G7" i="20"/>
  <c r="G9" i="20" s="1"/>
  <c r="G7" i="14"/>
  <c r="G9" i="14" s="1"/>
  <c r="F9" i="19"/>
  <c r="M32" i="10"/>
  <c r="M35" i="10" s="1"/>
  <c r="F28" i="10"/>
  <c r="F29" i="10" s="1"/>
  <c r="F22" i="10"/>
  <c r="M25" i="10"/>
  <c r="L27" i="10"/>
  <c r="G7" i="10"/>
  <c r="G9" i="10" s="1"/>
  <c r="N13" i="10"/>
  <c r="M16" i="10"/>
  <c r="M21" i="10" s="1"/>
  <c r="F17" i="10"/>
  <c r="G7" i="9"/>
  <c r="H7" i="9" s="1"/>
  <c r="I7" i="9" s="1"/>
  <c r="L10" i="12"/>
  <c r="K11" i="16"/>
  <c r="G23" i="20"/>
  <c r="G9" i="17"/>
  <c r="H7" i="17"/>
  <c r="F23" i="12"/>
  <c r="G7" i="12"/>
  <c r="F9" i="12"/>
  <c r="H31" i="5"/>
  <c r="J7" i="5"/>
  <c r="J9" i="5" s="1"/>
  <c r="G31" i="5"/>
  <c r="G7" i="6"/>
  <c r="F9" i="6"/>
  <c r="G9" i="12" l="1"/>
  <c r="G44" i="12"/>
  <c r="K55" i="10"/>
  <c r="J58" i="10"/>
  <c r="J60" i="10" s="1"/>
  <c r="J63" i="10" s="1"/>
  <c r="I7" i="26"/>
  <c r="H9" i="26"/>
  <c r="F14" i="21"/>
  <c r="G9" i="15"/>
  <c r="F18" i="10"/>
  <c r="H7" i="20"/>
  <c r="I7" i="20" s="1"/>
  <c r="G89" i="10"/>
  <c r="G90" i="10" s="1"/>
  <c r="G16" i="17" s="1"/>
  <c r="G81" i="10"/>
  <c r="G82" i="10" s="1"/>
  <c r="G15" i="17" s="1"/>
  <c r="G36" i="10"/>
  <c r="G37" i="10" s="1"/>
  <c r="G40" i="10" s="1"/>
  <c r="G47" i="10"/>
  <c r="G51" i="10" s="1"/>
  <c r="H7" i="16"/>
  <c r="H9" i="16" s="1"/>
  <c r="G9" i="21"/>
  <c r="I7" i="19"/>
  <c r="I9" i="19" s="1"/>
  <c r="H9" i="21"/>
  <c r="G9" i="9"/>
  <c r="H7" i="14"/>
  <c r="I7" i="14" s="1"/>
  <c r="J7" i="14" s="1"/>
  <c r="N32" i="10"/>
  <c r="N35" i="10" s="1"/>
  <c r="G22" i="10"/>
  <c r="G28" i="10"/>
  <c r="G29" i="10" s="1"/>
  <c r="N25" i="10"/>
  <c r="M27" i="10"/>
  <c r="H7" i="10"/>
  <c r="I7" i="10" s="1"/>
  <c r="N16" i="10"/>
  <c r="N21" i="10" s="1"/>
  <c r="O13" i="10"/>
  <c r="O16" i="10" s="1"/>
  <c r="O21" i="10" s="1"/>
  <c r="G17" i="10"/>
  <c r="H9" i="9"/>
  <c r="M10" i="12"/>
  <c r="L11" i="16"/>
  <c r="I9" i="21"/>
  <c r="J7" i="21"/>
  <c r="H23" i="20"/>
  <c r="I7" i="17"/>
  <c r="H9" i="17"/>
  <c r="I7" i="15"/>
  <c r="H9" i="15"/>
  <c r="G23" i="12"/>
  <c r="H7" i="12"/>
  <c r="I9" i="9"/>
  <c r="J7" i="9"/>
  <c r="K7" i="5"/>
  <c r="K9" i="5" s="1"/>
  <c r="G9" i="6"/>
  <c r="H7" i="6"/>
  <c r="H44" i="12" l="1"/>
  <c r="F69" i="10"/>
  <c r="F11" i="17" s="1"/>
  <c r="L55" i="10"/>
  <c r="K58" i="10"/>
  <c r="K60" i="10" s="1"/>
  <c r="K63" i="10" s="1"/>
  <c r="I9" i="26"/>
  <c r="J7" i="26"/>
  <c r="G14" i="21"/>
  <c r="H9" i="20"/>
  <c r="I7" i="16"/>
  <c r="J7" i="16" s="1"/>
  <c r="K7" i="16" s="1"/>
  <c r="H9" i="14"/>
  <c r="J7" i="19"/>
  <c r="K7" i="19" s="1"/>
  <c r="I9" i="14"/>
  <c r="O32" i="10"/>
  <c r="O35" i="10" s="1"/>
  <c r="O25" i="10"/>
  <c r="O27" i="10" s="1"/>
  <c r="N27" i="10"/>
  <c r="H9" i="10"/>
  <c r="G18" i="10"/>
  <c r="N10" i="12"/>
  <c r="M11" i="16"/>
  <c r="J9" i="21"/>
  <c r="K7" i="21"/>
  <c r="I23" i="20"/>
  <c r="I9" i="20"/>
  <c r="J7" i="20"/>
  <c r="F12" i="16"/>
  <c r="F15" i="6"/>
  <c r="J7" i="17"/>
  <c r="I9" i="17"/>
  <c r="H9" i="12"/>
  <c r="J7" i="15"/>
  <c r="I9" i="15"/>
  <c r="H23" i="12"/>
  <c r="I7" i="12"/>
  <c r="J9" i="14"/>
  <c r="K7" i="14"/>
  <c r="J7" i="10"/>
  <c r="I9" i="10"/>
  <c r="L7" i="5"/>
  <c r="L9" i="5" s="1"/>
  <c r="K7" i="9"/>
  <c r="J9" i="9"/>
  <c r="I7" i="6"/>
  <c r="H9" i="6"/>
  <c r="F101" i="10" l="1"/>
  <c r="F102" i="10" s="1"/>
  <c r="F19" i="17" s="1"/>
  <c r="I9" i="12"/>
  <c r="I44" i="12"/>
  <c r="G69" i="10"/>
  <c r="G11" i="17" s="1"/>
  <c r="M55" i="10"/>
  <c r="L58" i="10"/>
  <c r="L60" i="10" s="1"/>
  <c r="L63" i="10" s="1"/>
  <c r="J9" i="26"/>
  <c r="K7" i="26"/>
  <c r="F12" i="21"/>
  <c r="F20" i="17"/>
  <c r="F22" i="16"/>
  <c r="F24" i="16" s="1"/>
  <c r="N11" i="16"/>
  <c r="O10" i="12"/>
  <c r="O11" i="16" s="1"/>
  <c r="H89" i="10"/>
  <c r="H90" i="10" s="1"/>
  <c r="H16" i="17" s="1"/>
  <c r="H81" i="10"/>
  <c r="H82" i="10" s="1"/>
  <c r="H15" i="17" s="1"/>
  <c r="I89" i="10"/>
  <c r="I90" i="10" s="1"/>
  <c r="I16" i="17" s="1"/>
  <c r="I81" i="10"/>
  <c r="I82" i="10" s="1"/>
  <c r="I15" i="17" s="1"/>
  <c r="J9" i="19"/>
  <c r="I9" i="16"/>
  <c r="J9" i="16"/>
  <c r="I36" i="10"/>
  <c r="I37" i="10" s="1"/>
  <c r="I40" i="10" s="1"/>
  <c r="I47" i="10"/>
  <c r="I51" i="10" s="1"/>
  <c r="H36" i="10"/>
  <c r="H37" i="10" s="1"/>
  <c r="H40" i="10" s="1"/>
  <c r="H47" i="10"/>
  <c r="H51" i="10" s="1"/>
  <c r="H22" i="10"/>
  <c r="H28" i="10"/>
  <c r="H29" i="10" s="1"/>
  <c r="I22" i="10"/>
  <c r="I28" i="10"/>
  <c r="I29" i="10" s="1"/>
  <c r="H17" i="10"/>
  <c r="I17" i="10"/>
  <c r="L7" i="21"/>
  <c r="K9" i="21"/>
  <c r="J23" i="20"/>
  <c r="K7" i="20"/>
  <c r="J9" i="20"/>
  <c r="K9" i="19"/>
  <c r="L7" i="19"/>
  <c r="G12" i="16"/>
  <c r="G15" i="6"/>
  <c r="F17" i="6"/>
  <c r="F14" i="6"/>
  <c r="K7" i="17"/>
  <c r="J9" i="17"/>
  <c r="K9" i="16"/>
  <c r="L7" i="16"/>
  <c r="J7" i="12"/>
  <c r="J9" i="15"/>
  <c r="K7" i="15"/>
  <c r="I23" i="12"/>
  <c r="K9" i="14"/>
  <c r="L7" i="14"/>
  <c r="F11" i="6"/>
  <c r="J9" i="10"/>
  <c r="K7" i="10"/>
  <c r="M7" i="5"/>
  <c r="M9" i="5" s="1"/>
  <c r="L7" i="9"/>
  <c r="K9" i="9"/>
  <c r="I9" i="6"/>
  <c r="J7" i="6"/>
  <c r="J23" i="12" l="1"/>
  <c r="J44" i="12"/>
  <c r="F13" i="26"/>
  <c r="F14" i="26" s="1"/>
  <c r="F21" i="17" s="1"/>
  <c r="F22" i="17" s="1"/>
  <c r="G101" i="10"/>
  <c r="G102" i="10" s="1"/>
  <c r="G19" i="17" s="1"/>
  <c r="N55" i="10"/>
  <c r="M58" i="10"/>
  <c r="M60" i="10" s="1"/>
  <c r="M63" i="10" s="1"/>
  <c r="L7" i="26"/>
  <c r="K9" i="26"/>
  <c r="H14" i="21"/>
  <c r="I14" i="21"/>
  <c r="F32" i="16"/>
  <c r="F15" i="14"/>
  <c r="G22" i="16"/>
  <c r="G24" i="16" s="1"/>
  <c r="H18" i="10"/>
  <c r="I18" i="10"/>
  <c r="J89" i="10"/>
  <c r="J90" i="10" s="1"/>
  <c r="J16" i="17" s="1"/>
  <c r="J81" i="10"/>
  <c r="J82" i="10" s="1"/>
  <c r="J15" i="17" s="1"/>
  <c r="J36" i="10"/>
  <c r="J37" i="10" s="1"/>
  <c r="J40" i="10" s="1"/>
  <c r="J47" i="10"/>
  <c r="J51" i="10" s="1"/>
  <c r="H12" i="16"/>
  <c r="J22" i="10"/>
  <c r="J28" i="10"/>
  <c r="J29" i="10" s="1"/>
  <c r="J17" i="10"/>
  <c r="M7" i="21"/>
  <c r="N7" i="21" s="1"/>
  <c r="L9" i="21"/>
  <c r="K23" i="20"/>
  <c r="L7" i="20"/>
  <c r="K9" i="20"/>
  <c r="L9" i="19"/>
  <c r="M7" i="19"/>
  <c r="N7" i="19" s="1"/>
  <c r="G11" i="6"/>
  <c r="H15" i="6"/>
  <c r="G14" i="6"/>
  <c r="F13" i="6"/>
  <c r="G17" i="6"/>
  <c r="K9" i="17"/>
  <c r="L7" i="17"/>
  <c r="F44" i="6"/>
  <c r="M7" i="16"/>
  <c r="N7" i="16" s="1"/>
  <c r="L9" i="16"/>
  <c r="K7" i="12"/>
  <c r="J9" i="12"/>
  <c r="K9" i="15"/>
  <c r="L7" i="15"/>
  <c r="M7" i="14"/>
  <c r="N7" i="14" s="1"/>
  <c r="L9" i="14"/>
  <c r="K9" i="10"/>
  <c r="L7" i="10"/>
  <c r="N7" i="5"/>
  <c r="N9" i="5" s="1"/>
  <c r="M7" i="9"/>
  <c r="N7" i="9" s="1"/>
  <c r="L9" i="9"/>
  <c r="K7" i="6"/>
  <c r="J9" i="6"/>
  <c r="K23" i="12" l="1"/>
  <c r="K44" i="12"/>
  <c r="G12" i="21"/>
  <c r="G20" i="17"/>
  <c r="I69" i="10"/>
  <c r="I11" i="17" s="1"/>
  <c r="H69" i="10"/>
  <c r="H11" i="17" s="1"/>
  <c r="O55" i="10"/>
  <c r="O58" i="10" s="1"/>
  <c r="O60" i="10" s="1"/>
  <c r="O63" i="10" s="1"/>
  <c r="N58" i="10"/>
  <c r="N60" i="10" s="1"/>
  <c r="N63" i="10" s="1"/>
  <c r="L9" i="26"/>
  <c r="M7" i="26"/>
  <c r="J14" i="21"/>
  <c r="G32" i="16"/>
  <c r="G15" i="14"/>
  <c r="G17" i="15" s="1"/>
  <c r="H22" i="16"/>
  <c r="H24" i="16" s="1"/>
  <c r="J18" i="10"/>
  <c r="K89" i="10"/>
  <c r="K90" i="10" s="1"/>
  <c r="K16" i="17" s="1"/>
  <c r="K81" i="10"/>
  <c r="K82" i="10" s="1"/>
  <c r="K15" i="17" s="1"/>
  <c r="K36" i="10"/>
  <c r="K37" i="10" s="1"/>
  <c r="K40" i="10" s="1"/>
  <c r="K47" i="10"/>
  <c r="K51" i="10" s="1"/>
  <c r="O7" i="16"/>
  <c r="O9" i="16" s="1"/>
  <c r="N9" i="16"/>
  <c r="O7" i="14"/>
  <c r="O9" i="14" s="1"/>
  <c r="N9" i="14"/>
  <c r="O7" i="21"/>
  <c r="O9" i="21" s="1"/>
  <c r="N9" i="21"/>
  <c r="O7" i="19"/>
  <c r="O9" i="19" s="1"/>
  <c r="N9" i="19"/>
  <c r="K22" i="10"/>
  <c r="K28" i="10"/>
  <c r="K29" i="10" s="1"/>
  <c r="K17" i="10"/>
  <c r="O7" i="9"/>
  <c r="O9" i="9" s="1"/>
  <c r="N9" i="9"/>
  <c r="M9" i="21"/>
  <c r="L23" i="20"/>
  <c r="M7" i="20"/>
  <c r="N7" i="20" s="1"/>
  <c r="L9" i="20"/>
  <c r="F17" i="15"/>
  <c r="I12" i="16"/>
  <c r="M9" i="19"/>
  <c r="G44" i="6"/>
  <c r="G52" i="6" s="1"/>
  <c r="H17" i="6"/>
  <c r="G13" i="6"/>
  <c r="I15" i="6"/>
  <c r="H14" i="6"/>
  <c r="M7" i="17"/>
  <c r="N7" i="17" s="1"/>
  <c r="L9" i="17"/>
  <c r="M9" i="16"/>
  <c r="L7" i="12"/>
  <c r="K9" i="12"/>
  <c r="M7" i="15"/>
  <c r="N7" i="15" s="1"/>
  <c r="L9" i="15"/>
  <c r="M9" i="14"/>
  <c r="M7" i="10"/>
  <c r="N7" i="10" s="1"/>
  <c r="L9" i="10"/>
  <c r="O7" i="5"/>
  <c r="O9" i="5" s="1"/>
  <c r="M9" i="9"/>
  <c r="K9" i="6"/>
  <c r="L7" i="6"/>
  <c r="H101" i="10" l="1"/>
  <c r="H102" i="10" s="1"/>
  <c r="H19" i="17" s="1"/>
  <c r="H12" i="21" s="1"/>
  <c r="L44" i="12"/>
  <c r="G13" i="26"/>
  <c r="G14" i="26" s="1"/>
  <c r="G21" i="17" s="1"/>
  <c r="G22" i="17" s="1"/>
  <c r="J69" i="10"/>
  <c r="J11" i="17" s="1"/>
  <c r="I101" i="10"/>
  <c r="I102" i="10" s="1"/>
  <c r="I19" i="17" s="1"/>
  <c r="M9" i="26"/>
  <c r="N7" i="26"/>
  <c r="K14" i="21"/>
  <c r="H32" i="16"/>
  <c r="H15" i="14"/>
  <c r="H17" i="15" s="1"/>
  <c r="I22" i="16"/>
  <c r="I24" i="16" s="1"/>
  <c r="K18" i="10"/>
  <c r="L89" i="10"/>
  <c r="L90" i="10" s="1"/>
  <c r="L16" i="17" s="1"/>
  <c r="L81" i="10"/>
  <c r="L82" i="10" s="1"/>
  <c r="L15" i="17" s="1"/>
  <c r="L36" i="10"/>
  <c r="L37" i="10" s="1"/>
  <c r="L40" i="10" s="1"/>
  <c r="L47" i="10"/>
  <c r="L51" i="10" s="1"/>
  <c r="O7" i="15"/>
  <c r="O9" i="15" s="1"/>
  <c r="N9" i="15"/>
  <c r="O7" i="20"/>
  <c r="O9" i="20" s="1"/>
  <c r="N9" i="20"/>
  <c r="O7" i="17"/>
  <c r="O9" i="17" s="1"/>
  <c r="N9" i="17"/>
  <c r="L22" i="10"/>
  <c r="L28" i="10"/>
  <c r="L29" i="10" s="1"/>
  <c r="L17" i="10"/>
  <c r="O7" i="10"/>
  <c r="O9" i="10" s="1"/>
  <c r="N9" i="10"/>
  <c r="M23" i="20"/>
  <c r="M9" i="20"/>
  <c r="I14" i="6"/>
  <c r="J12" i="16"/>
  <c r="H11" i="6"/>
  <c r="J15" i="6"/>
  <c r="H13" i="6"/>
  <c r="I17" i="6"/>
  <c r="M9" i="17"/>
  <c r="I11" i="6"/>
  <c r="M7" i="12"/>
  <c r="M44" i="12" s="1"/>
  <c r="L9" i="12"/>
  <c r="L23" i="12"/>
  <c r="M9" i="15"/>
  <c r="M9" i="10"/>
  <c r="P7" i="5"/>
  <c r="P9" i="5" s="1"/>
  <c r="M7" i="6"/>
  <c r="L9" i="6"/>
  <c r="J101" i="10" l="1"/>
  <c r="J102" i="10" s="1"/>
  <c r="J19" i="17" s="1"/>
  <c r="J12" i="21" s="1"/>
  <c r="H20" i="17"/>
  <c r="H13" i="26" s="1"/>
  <c r="H14" i="26" s="1"/>
  <c r="H21" i="17" s="1"/>
  <c r="H22" i="17" s="1"/>
  <c r="I12" i="21"/>
  <c r="K69" i="10"/>
  <c r="K11" i="17" s="1"/>
  <c r="I20" i="17"/>
  <c r="N9" i="26"/>
  <c r="O7" i="26"/>
  <c r="O9" i="26" s="1"/>
  <c r="L14" i="21"/>
  <c r="J20" i="17"/>
  <c r="I32" i="16"/>
  <c r="I15" i="14"/>
  <c r="I17" i="15" s="1"/>
  <c r="J22" i="16"/>
  <c r="J24" i="16" s="1"/>
  <c r="L18" i="10"/>
  <c r="M89" i="10"/>
  <c r="M90" i="10" s="1"/>
  <c r="M16" i="17" s="1"/>
  <c r="M81" i="10"/>
  <c r="M82" i="10" s="1"/>
  <c r="M15" i="17" s="1"/>
  <c r="O81" i="10"/>
  <c r="O82" i="10" s="1"/>
  <c r="O15" i="17" s="1"/>
  <c r="O89" i="10"/>
  <c r="O90" i="10" s="1"/>
  <c r="O16" i="17" s="1"/>
  <c r="N89" i="10"/>
  <c r="N90" i="10" s="1"/>
  <c r="N16" i="17" s="1"/>
  <c r="N81" i="10"/>
  <c r="N82" i="10" s="1"/>
  <c r="N15" i="17" s="1"/>
  <c r="M36" i="10"/>
  <c r="M37" i="10" s="1"/>
  <c r="M40" i="10" s="1"/>
  <c r="M47" i="10"/>
  <c r="M51" i="10" s="1"/>
  <c r="N36" i="10"/>
  <c r="N37" i="10" s="1"/>
  <c r="N40" i="10" s="1"/>
  <c r="N47" i="10"/>
  <c r="N51" i="10" s="1"/>
  <c r="O36" i="10"/>
  <c r="O37" i="10" s="1"/>
  <c r="O40" i="10" s="1"/>
  <c r="O47" i="10"/>
  <c r="O51" i="10" s="1"/>
  <c r="M9" i="12"/>
  <c r="N7" i="12"/>
  <c r="N44" i="12" s="1"/>
  <c r="N17" i="10"/>
  <c r="N22" i="10"/>
  <c r="N28" i="10"/>
  <c r="N29" i="10" s="1"/>
  <c r="M22" i="10"/>
  <c r="M28" i="10"/>
  <c r="M29" i="10" s="1"/>
  <c r="O17" i="10"/>
  <c r="O18" i="10" s="1"/>
  <c r="O22" i="10"/>
  <c r="O28" i="10"/>
  <c r="O29" i="10" s="1"/>
  <c r="M17" i="10"/>
  <c r="N23" i="20"/>
  <c r="O23" i="20" s="1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K101" i="10" l="1"/>
  <c r="K102" i="10" s="1"/>
  <c r="K19" i="17" s="1"/>
  <c r="O69" i="10"/>
  <c r="O11" i="17" s="1"/>
  <c r="L69" i="10"/>
  <c r="L11" i="17" s="1"/>
  <c r="I13" i="26"/>
  <c r="I14" i="26" s="1"/>
  <c r="I21" i="17" s="1"/>
  <c r="I22" i="17" s="1"/>
  <c r="J13" i="26"/>
  <c r="J14" i="26" s="1"/>
  <c r="J21" i="17" s="1"/>
  <c r="J22" i="17" s="1"/>
  <c r="K12" i="21"/>
  <c r="K20" i="17"/>
  <c r="O14" i="21"/>
  <c r="N14" i="21"/>
  <c r="M14" i="21"/>
  <c r="J32" i="16"/>
  <c r="J15" i="14"/>
  <c r="J17" i="15" s="1"/>
  <c r="K22" i="16"/>
  <c r="K24" i="16" s="1"/>
  <c r="M18" i="10"/>
  <c r="N18" i="10"/>
  <c r="O7" i="12"/>
  <c r="O44" i="12" s="1"/>
  <c r="N9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L101" i="10" l="1"/>
  <c r="L102" i="10" s="1"/>
  <c r="L19" i="17" s="1"/>
  <c r="N69" i="10"/>
  <c r="M69" i="10"/>
  <c r="M11" i="17" s="1"/>
  <c r="K13" i="26"/>
  <c r="K14" i="26" s="1"/>
  <c r="K21" i="17" s="1"/>
  <c r="K22" i="17" s="1"/>
  <c r="K32" i="16"/>
  <c r="K15" i="14"/>
  <c r="K17" i="15" s="1"/>
  <c r="L22" i="16"/>
  <c r="L24" i="16" s="1"/>
  <c r="O9" i="12"/>
  <c r="O23" i="12"/>
  <c r="O101" i="10"/>
  <c r="O102" i="10" s="1"/>
  <c r="O19" i="17" s="1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L20" i="17" l="1"/>
  <c r="L13" i="26" s="1"/>
  <c r="L14" i="26" s="1"/>
  <c r="L21" i="17" s="1"/>
  <c r="L22" i="17" s="1"/>
  <c r="L12" i="21"/>
  <c r="N101" i="10"/>
  <c r="N102" i="10" s="1"/>
  <c r="N19" i="17" s="1"/>
  <c r="N12" i="21" s="1"/>
  <c r="N11" i="17"/>
  <c r="M101" i="10"/>
  <c r="M102" i="10" s="1"/>
  <c r="M19" i="17" s="1"/>
  <c r="O12" i="21"/>
  <c r="O20" i="17"/>
  <c r="L32" i="16"/>
  <c r="L15" i="14"/>
  <c r="L17" i="15" s="1"/>
  <c r="N22" i="16"/>
  <c r="N24" i="16" s="1"/>
  <c r="M22" i="16"/>
  <c r="M24" i="16" s="1"/>
  <c r="L11" i="6"/>
  <c r="L13" i="6"/>
  <c r="M17" i="6"/>
  <c r="M14" i="6"/>
  <c r="N17" i="6"/>
  <c r="N14" i="6"/>
  <c r="M11" i="6"/>
  <c r="C40" i="5"/>
  <c r="N20" i="17" l="1"/>
  <c r="N13" i="26" s="1"/>
  <c r="N14" i="26" s="1"/>
  <c r="N21" i="17" s="1"/>
  <c r="N22" i="17" s="1"/>
  <c r="M12" i="21"/>
  <c r="M20" i="17"/>
  <c r="O13" i="26"/>
  <c r="O14" i="26" s="1"/>
  <c r="O21" i="17" s="1"/>
  <c r="O22" i="17" s="1"/>
  <c r="N32" i="16"/>
  <c r="N15" i="14"/>
  <c r="M32" i="16"/>
  <c r="M15" i="14"/>
  <c r="M17" i="15" s="1"/>
  <c r="L44" i="6"/>
  <c r="L52" i="6" s="1"/>
  <c r="N11" i="6"/>
  <c r="M13" i="6"/>
  <c r="N13" i="6"/>
  <c r="M44" i="6"/>
  <c r="M13" i="26" l="1"/>
  <c r="M14" i="26" s="1"/>
  <c r="M21" i="17" s="1"/>
  <c r="M22" i="17" s="1"/>
  <c r="N17" i="15"/>
  <c r="O17" i="15"/>
  <c r="M52" i="6"/>
  <c r="N44" i="6"/>
  <c r="N52" i="6" s="1"/>
  <c r="G35" i="5" l="1"/>
  <c r="D13" i="9" l="1"/>
  <c r="E10" i="9" s="1"/>
  <c r="D15" i="9"/>
  <c r="D16" i="9" s="1"/>
  <c r="N31" i="17" l="1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G21" i="6"/>
  <c r="G45" i="6" s="1"/>
  <c r="G49" i="6" s="1"/>
  <c r="J45" i="6" l="1"/>
  <c r="J49" i="6" s="1"/>
  <c r="E29" i="15" l="1"/>
  <c r="F16" i="26" l="1"/>
  <c r="F17" i="26"/>
  <c r="F19" i="26" s="1"/>
  <c r="F50" i="17"/>
  <c r="F11" i="21"/>
  <c r="F13" i="21" s="1"/>
  <c r="F18" i="16"/>
  <c r="F27" i="16" s="1"/>
  <c r="F29" i="16" s="1"/>
  <c r="F16" i="21" l="1"/>
  <c r="F17" i="21"/>
  <c r="F18" i="21" s="1"/>
  <c r="F15" i="21"/>
  <c r="F20" i="26"/>
  <c r="F33" i="14"/>
  <c r="F31" i="16"/>
  <c r="F71" i="10"/>
  <c r="F25" i="15" l="1"/>
  <c r="F23" i="26"/>
  <c r="G11" i="26" s="1"/>
  <c r="F23" i="17"/>
  <c r="F12" i="17"/>
  <c r="F13" i="17" s="1"/>
  <c r="F72" i="10"/>
  <c r="F42" i="21"/>
  <c r="F33" i="16"/>
  <c r="F21" i="26"/>
  <c r="F24" i="17" s="1"/>
  <c r="F27" i="26" l="1"/>
  <c r="F26" i="17"/>
  <c r="F27" i="17" s="1"/>
  <c r="F51" i="17" s="1"/>
  <c r="F55" i="17" s="1"/>
  <c r="F34" i="16"/>
  <c r="E14" i="20" s="1"/>
  <c r="F36" i="16"/>
  <c r="D20" i="8" s="1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50" i="17"/>
  <c r="G58" i="17" s="1"/>
  <c r="H50" i="17"/>
  <c r="I50" i="17"/>
  <c r="J50" i="17"/>
  <c r="K50" i="17"/>
  <c r="L50" i="17"/>
  <c r="M50" i="17"/>
  <c r="N50" i="17"/>
  <c r="N58" i="17" s="1"/>
  <c r="O50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H71" i="10"/>
  <c r="H12" i="17" s="1"/>
  <c r="H13" i="17" s="1"/>
  <c r="G18" i="16"/>
  <c r="G27" i="16" s="1"/>
  <c r="G29" i="16" s="1"/>
  <c r="H18" i="16"/>
  <c r="H27" i="16" s="1"/>
  <c r="H29" i="16" s="1"/>
  <c r="I18" i="16"/>
  <c r="I27" i="16" s="1"/>
  <c r="I29" i="16" s="1"/>
  <c r="I33" i="14" s="1"/>
  <c r="J18" i="16"/>
  <c r="J27" i="16" s="1"/>
  <c r="J29" i="16" s="1"/>
  <c r="K18" i="16"/>
  <c r="K27" i="16" s="1"/>
  <c r="K29" i="16" s="1"/>
  <c r="L18" i="16"/>
  <c r="L27" i="16" s="1"/>
  <c r="L29" i="16" s="1"/>
  <c r="M18" i="16"/>
  <c r="M27" i="16" s="1"/>
  <c r="M29" i="16" s="1"/>
  <c r="M33" i="14" s="1"/>
  <c r="N18" i="16"/>
  <c r="O18" i="16"/>
  <c r="O27" i="16" s="1"/>
  <c r="O29" i="16" s="1"/>
  <c r="N27" i="16"/>
  <c r="N29" i="16" s="1"/>
  <c r="L71" i="10" l="1"/>
  <c r="L12" i="17" s="1"/>
  <c r="L13" i="17" s="1"/>
  <c r="I58" i="17"/>
  <c r="I28" i="21" s="1"/>
  <c r="J15" i="21"/>
  <c r="J17" i="21"/>
  <c r="J18" i="21" s="1"/>
  <c r="J16" i="21"/>
  <c r="M58" i="17"/>
  <c r="M28" i="21" s="1"/>
  <c r="J58" i="17"/>
  <c r="J28" i="21" s="1"/>
  <c r="J19" i="26"/>
  <c r="J71" i="10"/>
  <c r="J12" i="17" s="1"/>
  <c r="J13" i="17" s="1"/>
  <c r="G28" i="21"/>
  <c r="F22" i="21"/>
  <c r="N28" i="21"/>
  <c r="O58" i="17"/>
  <c r="K71" i="10"/>
  <c r="K12" i="17" s="1"/>
  <c r="K13" i="17" s="1"/>
  <c r="F37" i="16"/>
  <c r="F38" i="16" s="1"/>
  <c r="F39" i="16" s="1"/>
  <c r="F32" i="17" s="1"/>
  <c r="O19" i="26"/>
  <c r="O71" i="10"/>
  <c r="G19" i="26"/>
  <c r="G20" i="26" s="1"/>
  <c r="G71" i="10"/>
  <c r="N19" i="26"/>
  <c r="N71" i="10"/>
  <c r="N12" i="17" s="1"/>
  <c r="N13" i="17" s="1"/>
  <c r="M15" i="21"/>
  <c r="M16" i="21"/>
  <c r="M17" i="21"/>
  <c r="M18" i="21" s="1"/>
  <c r="I16" i="21"/>
  <c r="K58" i="17"/>
  <c r="I17" i="21"/>
  <c r="I18" i="21" s="1"/>
  <c r="N17" i="21"/>
  <c r="N18" i="21" s="1"/>
  <c r="N16" i="21"/>
  <c r="H33" i="14"/>
  <c r="H31" i="16"/>
  <c r="L15" i="21"/>
  <c r="L17" i="21"/>
  <c r="L18" i="21" s="1"/>
  <c r="L16" i="21"/>
  <c r="H17" i="21"/>
  <c r="H18" i="21" s="1"/>
  <c r="H15" i="21"/>
  <c r="H16" i="21"/>
  <c r="L33" i="14"/>
  <c r="L31" i="16"/>
  <c r="M71" i="10"/>
  <c r="M19" i="26"/>
  <c r="H72" i="10"/>
  <c r="I71" i="10"/>
  <c r="O17" i="21"/>
  <c r="O18" i="21" s="1"/>
  <c r="K17" i="21"/>
  <c r="K18" i="21" s="1"/>
  <c r="G17" i="21"/>
  <c r="G18" i="21" s="1"/>
  <c r="L58" i="17"/>
  <c r="H58" i="17"/>
  <c r="O16" i="21"/>
  <c r="K16" i="21"/>
  <c r="G16" i="21"/>
  <c r="J72" i="10"/>
  <c r="O33" i="14"/>
  <c r="O31" i="16"/>
  <c r="K33" i="14"/>
  <c r="K31" i="16"/>
  <c r="G33" i="14"/>
  <c r="G31" i="16"/>
  <c r="J33" i="14"/>
  <c r="J31" i="16"/>
  <c r="N33" i="14"/>
  <c r="N31" i="16"/>
  <c r="M31" i="16"/>
  <c r="I31" i="16"/>
  <c r="J25" i="15" l="1"/>
  <c r="N25" i="15"/>
  <c r="G25" i="15"/>
  <c r="L72" i="10"/>
  <c r="M25" i="15"/>
  <c r="I25" i="15"/>
  <c r="K72" i="10"/>
  <c r="O28" i="21"/>
  <c r="L28" i="21"/>
  <c r="L42" i="21"/>
  <c r="H42" i="21"/>
  <c r="N72" i="10"/>
  <c r="H28" i="21"/>
  <c r="K28" i="21"/>
  <c r="F17" i="14"/>
  <c r="H33" i="16"/>
  <c r="H36" i="16" s="1"/>
  <c r="H37" i="16" s="1"/>
  <c r="H38" i="16" s="1"/>
  <c r="H25" i="15"/>
  <c r="G23" i="26"/>
  <c r="H11" i="26" s="1"/>
  <c r="G23" i="17"/>
  <c r="G12" i="17"/>
  <c r="G13" i="17" s="1"/>
  <c r="G72" i="10"/>
  <c r="L25" i="15"/>
  <c r="O12" i="17"/>
  <c r="O13" i="17" s="1"/>
  <c r="O72" i="10"/>
  <c r="M12" i="17"/>
  <c r="M13" i="17" s="1"/>
  <c r="M72" i="10"/>
  <c r="F15" i="19"/>
  <c r="F12" i="19"/>
  <c r="L33" i="16"/>
  <c r="I12" i="17"/>
  <c r="I13" i="17" s="1"/>
  <c r="I72" i="10"/>
  <c r="G21" i="26"/>
  <c r="G24" i="17" s="1"/>
  <c r="I42" i="21"/>
  <c r="I33" i="16"/>
  <c r="J42" i="21"/>
  <c r="J33" i="16"/>
  <c r="K42" i="21"/>
  <c r="K33" i="16"/>
  <c r="M42" i="21"/>
  <c r="M33" i="16"/>
  <c r="K25" i="15"/>
  <c r="N42" i="21"/>
  <c r="N33" i="16"/>
  <c r="G42" i="21"/>
  <c r="G33" i="16"/>
  <c r="O42" i="21"/>
  <c r="O33" i="16"/>
  <c r="O25" i="15"/>
  <c r="F14" i="15" l="1"/>
  <c r="H34" i="16"/>
  <c r="G14" i="20" s="1"/>
  <c r="F29" i="21"/>
  <c r="G27" i="26"/>
  <c r="G26" i="17"/>
  <c r="G27" i="17" s="1"/>
  <c r="G51" i="17" s="1"/>
  <c r="L34" i="16"/>
  <c r="K14" i="20" s="1"/>
  <c r="L36" i="16"/>
  <c r="L37" i="16" s="1"/>
  <c r="L38" i="16" s="1"/>
  <c r="L17" i="14" s="1"/>
  <c r="H17" i="14"/>
  <c r="H39" i="16"/>
  <c r="H32" i="17" s="1"/>
  <c r="H20" i="26"/>
  <c r="G36" i="16"/>
  <c r="G37" i="16" s="1"/>
  <c r="G38" i="16" s="1"/>
  <c r="G34" i="16"/>
  <c r="F14" i="20" s="1"/>
  <c r="M34" i="16"/>
  <c r="L14" i="20" s="1"/>
  <c r="M36" i="16"/>
  <c r="M37" i="16" s="1"/>
  <c r="M38" i="16" s="1"/>
  <c r="K36" i="16"/>
  <c r="K37" i="16" s="1"/>
  <c r="K38" i="16" s="1"/>
  <c r="K34" i="16"/>
  <c r="J14" i="20" s="1"/>
  <c r="I34" i="16"/>
  <c r="H14" i="20" s="1"/>
  <c r="I36" i="16"/>
  <c r="I37" i="16" s="1"/>
  <c r="I38" i="16" s="1"/>
  <c r="F43" i="21"/>
  <c r="O36" i="16"/>
  <c r="O37" i="16" s="1"/>
  <c r="O38" i="16" s="1"/>
  <c r="O34" i="16"/>
  <c r="N14" i="20" s="1"/>
  <c r="N34" i="16"/>
  <c r="M14" i="20" s="1"/>
  <c r="N36" i="16"/>
  <c r="N37" i="16" s="1"/>
  <c r="N38" i="16" s="1"/>
  <c r="J34" i="16"/>
  <c r="I14" i="20" s="1"/>
  <c r="J36" i="16"/>
  <c r="J37" i="16" s="1"/>
  <c r="J38" i="16" s="1"/>
  <c r="G55" i="17" l="1"/>
  <c r="L39" i="16"/>
  <c r="L32" i="17" s="1"/>
  <c r="L15" i="19" s="1"/>
  <c r="H21" i="26"/>
  <c r="H24" i="17" s="1"/>
  <c r="H23" i="17"/>
  <c r="N17" i="14"/>
  <c r="N39" i="16"/>
  <c r="N32" i="17" s="1"/>
  <c r="J17" i="14"/>
  <c r="J39" i="16"/>
  <c r="J32" i="17" s="1"/>
  <c r="K17" i="14"/>
  <c r="K39" i="16"/>
  <c r="K32" i="17" s="1"/>
  <c r="H15" i="19"/>
  <c r="H12" i="19"/>
  <c r="G17" i="14"/>
  <c r="G39" i="16"/>
  <c r="G32" i="17" s="1"/>
  <c r="I17" i="14"/>
  <c r="I39" i="16"/>
  <c r="I32" i="17" s="1"/>
  <c r="O17" i="14"/>
  <c r="O39" i="16"/>
  <c r="O32" i="17" s="1"/>
  <c r="H23" i="26"/>
  <c r="M17" i="14"/>
  <c r="M39" i="16"/>
  <c r="M32" i="17" s="1"/>
  <c r="H26" i="17" l="1"/>
  <c r="H27" i="17" s="1"/>
  <c r="H51" i="17" s="1"/>
  <c r="G22" i="21"/>
  <c r="L12" i="19"/>
  <c r="J12" i="19"/>
  <c r="J15" i="19"/>
  <c r="O15" i="19"/>
  <c r="O17" i="19" s="1"/>
  <c r="O12" i="19"/>
  <c r="O33" i="17"/>
  <c r="M15" i="19"/>
  <c r="M12" i="19"/>
  <c r="G15" i="19"/>
  <c r="G12" i="19"/>
  <c r="N12" i="19"/>
  <c r="N15" i="19"/>
  <c r="N17" i="19" s="1"/>
  <c r="N33" i="17"/>
  <c r="I15" i="19"/>
  <c r="I12" i="19"/>
  <c r="K15" i="19"/>
  <c r="K12" i="19"/>
  <c r="I11" i="26"/>
  <c r="H27" i="26"/>
  <c r="H55" i="17" l="1"/>
  <c r="I20" i="26"/>
  <c r="H22" i="21" l="1"/>
  <c r="I21" i="26"/>
  <c r="I24" i="17" s="1"/>
  <c r="I23" i="17"/>
  <c r="I23" i="26"/>
  <c r="I26" i="17" l="1"/>
  <c r="I27" i="17" s="1"/>
  <c r="I51" i="17" s="1"/>
  <c r="I55" i="17" s="1"/>
  <c r="J11" i="26"/>
  <c r="I27" i="26"/>
  <c r="I22" i="21" l="1"/>
  <c r="J20" i="26"/>
  <c r="J21" i="26" l="1"/>
  <c r="J24" i="17" s="1"/>
  <c r="J23" i="17"/>
  <c r="J23" i="26"/>
  <c r="J27" i="26" s="1"/>
  <c r="J26" i="17" l="1"/>
  <c r="J27" i="17" s="1"/>
  <c r="J51" i="17" s="1"/>
  <c r="J55" i="17" s="1"/>
  <c r="K11" i="26"/>
  <c r="K20" i="26" s="1"/>
  <c r="J22" i="21" l="1"/>
  <c r="K21" i="26"/>
  <c r="K24" i="17" s="1"/>
  <c r="K23" i="17"/>
  <c r="K23" i="26"/>
  <c r="K26" i="17" l="1"/>
  <c r="K27" i="17" s="1"/>
  <c r="K51" i="17" s="1"/>
  <c r="K55" i="17" s="1"/>
  <c r="L11" i="26"/>
  <c r="K27" i="26"/>
  <c r="K22" i="21" l="1"/>
  <c r="L20" i="26"/>
  <c r="L21" i="26" l="1"/>
  <c r="L24" i="17" s="1"/>
  <c r="L23" i="17"/>
  <c r="L23" i="26"/>
  <c r="L26" i="17" l="1"/>
  <c r="L27" i="17" s="1"/>
  <c r="L51" i="17" s="1"/>
  <c r="L55" i="17" s="1"/>
  <c r="M11" i="26"/>
  <c r="L27" i="26"/>
  <c r="L22" i="21" l="1"/>
  <c r="M20" i="26"/>
  <c r="M21" i="26" l="1"/>
  <c r="M24" i="17" s="1"/>
  <c r="M23" i="17"/>
  <c r="M23" i="26"/>
  <c r="M26" i="17" l="1"/>
  <c r="M27" i="17" s="1"/>
  <c r="M51" i="17" s="1"/>
  <c r="M55" i="17" s="1"/>
  <c r="N11" i="26"/>
  <c r="M27" i="26"/>
  <c r="M22" i="21" l="1"/>
  <c r="N20" i="26"/>
  <c r="N23" i="26" s="1"/>
  <c r="N21" i="26" l="1"/>
  <c r="N24" i="17" s="1"/>
  <c r="N23" i="17"/>
  <c r="O11" i="26"/>
  <c r="N27" i="26"/>
  <c r="N26" i="17" l="1"/>
  <c r="N27" i="17" s="1"/>
  <c r="N51" i="17" s="1"/>
  <c r="N55" i="17" s="1"/>
  <c r="O20" i="26"/>
  <c r="N38" i="21" l="1"/>
  <c r="N22" i="21"/>
  <c r="O21" i="26"/>
  <c r="O24" i="17" s="1"/>
  <c r="O23" i="17"/>
  <c r="O23" i="26"/>
  <c r="O27" i="26" s="1"/>
  <c r="G20" i="12"/>
  <c r="O26" i="17" l="1"/>
  <c r="O27" i="17" s="1"/>
  <c r="O51" i="17" s="1"/>
  <c r="O55" i="17" s="1"/>
  <c r="H37" i="12"/>
  <c r="H38" i="12" s="1"/>
  <c r="I36" i="12" s="1"/>
  <c r="O38" i="21" l="1"/>
  <c r="O22" i="21"/>
  <c r="F23" i="21" s="1"/>
  <c r="I37" i="12"/>
  <c r="I38" i="12" s="1"/>
  <c r="J36" i="12" s="1"/>
  <c r="J37" i="12" s="1"/>
  <c r="J38" i="12" s="1"/>
  <c r="K36" i="12" s="1"/>
  <c r="K37" i="12" l="1"/>
  <c r="K38" i="12"/>
  <c r="L36" i="12" s="1"/>
  <c r="L37" i="12" l="1"/>
  <c r="L38" i="12" s="1"/>
  <c r="M36" i="12" s="1"/>
  <c r="M37" i="12" l="1"/>
  <c r="M38" i="12" s="1"/>
  <c r="N36" i="12" s="1"/>
  <c r="N37" i="12"/>
  <c r="N38" i="12" s="1"/>
  <c r="O36" i="12" s="1"/>
  <c r="O37" i="12" l="1"/>
  <c r="O38" i="12" s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E18" i="14"/>
  <c r="F18" i="14"/>
  <c r="G18" i="14"/>
  <c r="H18" i="14"/>
  <c r="I18" i="14"/>
  <c r="J18" i="14"/>
  <c r="K18" i="14"/>
  <c r="L18" i="14"/>
  <c r="M18" i="14"/>
  <c r="N18" i="14"/>
  <c r="O18" i="14"/>
  <c r="E21" i="14"/>
  <c r="F21" i="14"/>
  <c r="G21" i="14"/>
  <c r="H21" i="14"/>
  <c r="I21" i="14"/>
  <c r="J21" i="14"/>
  <c r="K21" i="14"/>
  <c r="L21" i="14"/>
  <c r="M21" i="14"/>
  <c r="N21" i="14"/>
  <c r="O21" i="14"/>
  <c r="E22" i="14"/>
  <c r="F22" i="14"/>
  <c r="G22" i="14"/>
  <c r="H22" i="14"/>
  <c r="I22" i="14"/>
  <c r="J22" i="14"/>
  <c r="K22" i="14"/>
  <c r="L22" i="14"/>
  <c r="M22" i="14"/>
  <c r="N22" i="14"/>
  <c r="O22" i="14"/>
  <c r="E23" i="14"/>
  <c r="F23" i="14"/>
  <c r="G23" i="14"/>
  <c r="H23" i="14"/>
  <c r="I23" i="14"/>
  <c r="J23" i="14"/>
  <c r="K23" i="14"/>
  <c r="L23" i="14"/>
  <c r="M23" i="14"/>
  <c r="N23" i="14"/>
  <c r="O23" i="14"/>
  <c r="E24" i="14"/>
  <c r="F24" i="14"/>
  <c r="G24" i="14"/>
  <c r="H24" i="14"/>
  <c r="I24" i="14"/>
  <c r="J24" i="14"/>
  <c r="K24" i="14"/>
  <c r="L24" i="14"/>
  <c r="M24" i="14"/>
  <c r="N24" i="14"/>
  <c r="O24" i="14"/>
  <c r="E25" i="14"/>
  <c r="F25" i="14"/>
  <c r="G25" i="14"/>
  <c r="H25" i="14"/>
  <c r="I25" i="14"/>
  <c r="J25" i="14"/>
  <c r="K25" i="14"/>
  <c r="L25" i="14"/>
  <c r="M25" i="14"/>
  <c r="N25" i="14"/>
  <c r="O25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E28" i="14"/>
  <c r="F28" i="14"/>
  <c r="G28" i="14"/>
  <c r="H28" i="14"/>
  <c r="I28" i="14"/>
  <c r="J28" i="14"/>
  <c r="K28" i="14"/>
  <c r="L28" i="14"/>
  <c r="M28" i="14"/>
  <c r="N28" i="14"/>
  <c r="O28" i="14"/>
  <c r="E29" i="14"/>
  <c r="F29" i="14"/>
  <c r="G29" i="14"/>
  <c r="H29" i="14"/>
  <c r="I29" i="14"/>
  <c r="J29" i="14"/>
  <c r="K29" i="14"/>
  <c r="L29" i="14"/>
  <c r="M29" i="14"/>
  <c r="N29" i="14"/>
  <c r="O29" i="14"/>
  <c r="E34" i="14"/>
  <c r="F34" i="14"/>
  <c r="G34" i="14"/>
  <c r="H34" i="14"/>
  <c r="I34" i="14"/>
  <c r="J34" i="14"/>
  <c r="K34" i="14"/>
  <c r="L34" i="14"/>
  <c r="M34" i="14"/>
  <c r="N34" i="14"/>
  <c r="O34" i="14"/>
  <c r="E36" i="14"/>
  <c r="F36" i="14"/>
  <c r="G36" i="14"/>
  <c r="H36" i="14"/>
  <c r="I36" i="14"/>
  <c r="J36" i="14"/>
  <c r="K36" i="14"/>
  <c r="L36" i="14"/>
  <c r="M36" i="14"/>
  <c r="N36" i="14"/>
  <c r="O36" i="14"/>
  <c r="E38" i="14"/>
  <c r="F38" i="14"/>
  <c r="G38" i="14"/>
  <c r="H38" i="14"/>
  <c r="I38" i="14"/>
  <c r="J38" i="14"/>
  <c r="K38" i="14"/>
  <c r="L38" i="14"/>
  <c r="M38" i="14"/>
  <c r="N38" i="14"/>
  <c r="O38" i="14"/>
  <c r="F11" i="15"/>
  <c r="G11" i="15"/>
  <c r="H11" i="15"/>
  <c r="I11" i="15"/>
  <c r="J11" i="15"/>
  <c r="K11" i="15"/>
  <c r="L11" i="15"/>
  <c r="M11" i="15"/>
  <c r="N11" i="15"/>
  <c r="O11" i="15"/>
  <c r="E12" i="15"/>
  <c r="F12" i="15"/>
  <c r="G12" i="15"/>
  <c r="H12" i="15"/>
  <c r="I12" i="15"/>
  <c r="J12" i="15"/>
  <c r="K12" i="15"/>
  <c r="L12" i="15"/>
  <c r="M12" i="15"/>
  <c r="N12" i="15"/>
  <c r="O12" i="15"/>
  <c r="E13" i="15"/>
  <c r="F15" i="15"/>
  <c r="G15" i="15"/>
  <c r="H15" i="15"/>
  <c r="I15" i="15"/>
  <c r="J15" i="15"/>
  <c r="K15" i="15"/>
  <c r="L15" i="15"/>
  <c r="M15" i="15"/>
  <c r="N15" i="15"/>
  <c r="O15" i="15"/>
  <c r="E18" i="15"/>
  <c r="F18" i="15"/>
  <c r="G18" i="15"/>
  <c r="H18" i="15"/>
  <c r="I18" i="15"/>
  <c r="J18" i="15"/>
  <c r="K18" i="15"/>
  <c r="L18" i="15"/>
  <c r="M18" i="15"/>
  <c r="N18" i="15"/>
  <c r="O18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F22" i="15"/>
  <c r="G22" i="15"/>
  <c r="H22" i="15"/>
  <c r="I22" i="15"/>
  <c r="J22" i="15"/>
  <c r="K22" i="15"/>
  <c r="L22" i="15"/>
  <c r="M22" i="15"/>
  <c r="N22" i="15"/>
  <c r="O22" i="15"/>
  <c r="F24" i="15"/>
  <c r="G24" i="15"/>
  <c r="H24" i="15"/>
  <c r="I24" i="15"/>
  <c r="J24" i="15"/>
  <c r="K24" i="15"/>
  <c r="L24" i="15"/>
  <c r="M24" i="15"/>
  <c r="E27" i="15"/>
  <c r="F27" i="15"/>
  <c r="G27" i="15"/>
  <c r="H27" i="15"/>
  <c r="I27" i="15"/>
  <c r="J27" i="15"/>
  <c r="K27" i="15"/>
  <c r="L27" i="15"/>
  <c r="M27" i="15"/>
  <c r="N27" i="15"/>
  <c r="O27" i="15"/>
  <c r="F29" i="15"/>
  <c r="G29" i="15"/>
  <c r="H29" i="15"/>
  <c r="I29" i="15"/>
  <c r="J29" i="15"/>
  <c r="K29" i="15"/>
  <c r="L29" i="15"/>
  <c r="M29" i="15"/>
  <c r="N29" i="15"/>
  <c r="O29" i="15"/>
  <c r="E30" i="15"/>
  <c r="F30" i="15"/>
  <c r="G30" i="15"/>
  <c r="H30" i="15"/>
  <c r="I30" i="15"/>
  <c r="J30" i="15"/>
  <c r="K30" i="15"/>
  <c r="L30" i="15"/>
  <c r="M30" i="15"/>
  <c r="N30" i="15"/>
  <c r="O30" i="15"/>
  <c r="E31" i="15"/>
  <c r="F31" i="15"/>
  <c r="G31" i="15"/>
  <c r="H31" i="15"/>
  <c r="I31" i="15"/>
  <c r="J31" i="15"/>
  <c r="K31" i="15"/>
  <c r="L31" i="15"/>
  <c r="M31" i="15"/>
  <c r="N31" i="15"/>
  <c r="O31" i="15"/>
  <c r="F12" i="30"/>
  <c r="G12" i="30"/>
  <c r="H12" i="30"/>
  <c r="I12" i="30"/>
  <c r="J12" i="30"/>
  <c r="K12" i="30"/>
  <c r="L12" i="30"/>
  <c r="M12" i="30"/>
  <c r="N12" i="30"/>
  <c r="O12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66" i="12"/>
  <c r="G66" i="12"/>
  <c r="H66" i="12"/>
  <c r="I66" i="12"/>
  <c r="J66" i="12"/>
  <c r="K66" i="12"/>
  <c r="L66" i="12"/>
  <c r="M66" i="12"/>
  <c r="N66" i="12"/>
  <c r="O66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F19" i="19"/>
  <c r="F20" i="19"/>
  <c r="F10" i="9"/>
  <c r="G10" i="9"/>
  <c r="H10" i="9"/>
  <c r="I10" i="9"/>
  <c r="J10" i="9"/>
  <c r="K10" i="9"/>
  <c r="L10" i="9"/>
  <c r="M10" i="9"/>
  <c r="N10" i="9"/>
  <c r="O10" i="9"/>
  <c r="E11" i="9"/>
  <c r="F12" i="9"/>
  <c r="G12" i="9"/>
  <c r="H12" i="9"/>
  <c r="I12" i="9"/>
  <c r="J12" i="9"/>
  <c r="K12" i="9"/>
  <c r="L12" i="9"/>
  <c r="M12" i="9"/>
  <c r="E13" i="9"/>
  <c r="F13" i="9"/>
  <c r="G13" i="9"/>
  <c r="H13" i="9"/>
  <c r="I13" i="9"/>
  <c r="J13" i="9"/>
  <c r="K13" i="9"/>
  <c r="L13" i="9"/>
  <c r="M13" i="9"/>
  <c r="N13" i="9"/>
  <c r="O13" i="9"/>
  <c r="E14" i="9"/>
  <c r="F14" i="9"/>
  <c r="G14" i="9"/>
  <c r="H14" i="9"/>
  <c r="I14" i="9"/>
  <c r="J14" i="9"/>
  <c r="K14" i="9"/>
  <c r="L14" i="9"/>
  <c r="M14" i="9"/>
  <c r="E15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D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D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E15" i="20"/>
  <c r="F15" i="20"/>
  <c r="G15" i="20"/>
  <c r="H15" i="20"/>
  <c r="I15" i="20"/>
  <c r="J15" i="20"/>
  <c r="K15" i="20"/>
  <c r="L15" i="20"/>
  <c r="M15" i="20"/>
  <c r="N15" i="20"/>
  <c r="O15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E24" i="20"/>
  <c r="F24" i="20"/>
  <c r="G24" i="20"/>
  <c r="H24" i="20"/>
  <c r="I24" i="20"/>
  <c r="J24" i="20"/>
  <c r="K24" i="20"/>
  <c r="L24" i="20"/>
  <c r="M24" i="20"/>
  <c r="N24" i="20"/>
  <c r="O24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E28" i="20"/>
  <c r="F28" i="20"/>
  <c r="G28" i="20"/>
  <c r="H28" i="20"/>
  <c r="I28" i="20"/>
  <c r="J28" i="20"/>
  <c r="K28" i="20"/>
  <c r="L28" i="20"/>
  <c r="M28" i="20"/>
  <c r="N28" i="20"/>
  <c r="O28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9" i="20"/>
  <c r="D50" i="20"/>
  <c r="D58" i="20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1" i="17"/>
  <c r="G31" i="17"/>
  <c r="H31" i="17"/>
  <c r="I31" i="17"/>
  <c r="J31" i="17"/>
  <c r="K31" i="17"/>
  <c r="L31" i="17"/>
  <c r="M31" i="17"/>
  <c r="F33" i="17"/>
  <c r="G33" i="17"/>
  <c r="H33" i="17"/>
  <c r="I33" i="17"/>
  <c r="J33" i="17"/>
  <c r="K33" i="17"/>
  <c r="L33" i="17"/>
  <c r="M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N37" i="17"/>
  <c r="O37" i="17"/>
  <c r="F38" i="17"/>
  <c r="G38" i="17"/>
  <c r="H38" i="17"/>
  <c r="I38" i="17"/>
  <c r="J38" i="17"/>
  <c r="K38" i="17"/>
  <c r="L38" i="17"/>
  <c r="M38" i="17"/>
  <c r="N38" i="17"/>
  <c r="O38" i="17"/>
  <c r="F41" i="17"/>
  <c r="G41" i="17"/>
  <c r="H41" i="17"/>
  <c r="I41" i="17"/>
  <c r="J41" i="17"/>
  <c r="K41" i="17"/>
  <c r="L41" i="17"/>
  <c r="M41" i="17"/>
  <c r="N41" i="17"/>
  <c r="O41" i="17"/>
  <c r="F42" i="17"/>
  <c r="G42" i="17"/>
  <c r="H42" i="17"/>
  <c r="I42" i="17"/>
  <c r="J42" i="17"/>
  <c r="K42" i="17"/>
  <c r="L42" i="17"/>
  <c r="M42" i="17"/>
  <c r="N42" i="17"/>
  <c r="O42" i="17"/>
  <c r="F43" i="17"/>
  <c r="G43" i="17"/>
  <c r="H43" i="17"/>
  <c r="I43" i="17"/>
  <c r="J43" i="17"/>
  <c r="K43" i="17"/>
  <c r="L43" i="17"/>
  <c r="M43" i="17"/>
  <c r="N43" i="17"/>
  <c r="O43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F46" i="17"/>
  <c r="G46" i="17"/>
  <c r="H46" i="17"/>
  <c r="I46" i="17"/>
  <c r="J46" i="17"/>
  <c r="K46" i="17"/>
  <c r="L46" i="17"/>
  <c r="M46" i="17"/>
  <c r="N46" i="17"/>
  <c r="O46" i="17"/>
  <c r="F47" i="17"/>
  <c r="G47" i="17"/>
  <c r="H47" i="17"/>
  <c r="I47" i="17"/>
  <c r="J47" i="17"/>
  <c r="K47" i="17"/>
  <c r="L47" i="17"/>
  <c r="M47" i="17"/>
  <c r="N47" i="17"/>
  <c r="O47" i="17"/>
  <c r="F52" i="17"/>
  <c r="G52" i="17"/>
  <c r="H52" i="17"/>
  <c r="I52" i="17"/>
  <c r="J52" i="17"/>
  <c r="K52" i="17"/>
  <c r="L52" i="17"/>
  <c r="M52" i="17"/>
  <c r="N52" i="17"/>
  <c r="O52" i="17"/>
  <c r="F53" i="17"/>
  <c r="G53" i="17"/>
  <c r="H53" i="17"/>
  <c r="I53" i="17"/>
  <c r="J53" i="17"/>
  <c r="K53" i="17"/>
  <c r="L53" i="17"/>
  <c r="M53" i="17"/>
  <c r="N53" i="17"/>
  <c r="O53" i="17"/>
  <c r="F56" i="17"/>
  <c r="G56" i="17"/>
  <c r="H56" i="17"/>
  <c r="I56" i="17"/>
  <c r="J56" i="17"/>
  <c r="K56" i="17"/>
  <c r="L56" i="17"/>
  <c r="M56" i="17"/>
  <c r="N56" i="17"/>
  <c r="O56" i="17"/>
  <c r="F57" i="17"/>
  <c r="G57" i="17"/>
  <c r="H57" i="17"/>
  <c r="I57" i="17"/>
  <c r="J57" i="17"/>
  <c r="K57" i="17"/>
  <c r="L57" i="17"/>
  <c r="M57" i="17"/>
  <c r="N57" i="17"/>
  <c r="O57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L40" i="21"/>
  <c r="M40" i="21"/>
  <c r="N40" i="21"/>
  <c r="O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F15" i="29"/>
  <c r="G15" i="29"/>
  <c r="H15" i="29"/>
  <c r="I15" i="29"/>
  <c r="J15" i="29"/>
  <c r="K15" i="29"/>
  <c r="L15" i="29"/>
  <c r="M15" i="29"/>
  <c r="N15" i="29"/>
  <c r="O15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H35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>
  <authors>
    <author>Gaurav Kumar</author>
    <author>Author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6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<sst xmlns="http://schemas.openxmlformats.org/spreadsheetml/2006/main" count="1054" uniqueCount="524">
  <si>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</si>
  <si>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</si>
  <si>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</si>
  <si>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</si>
  <si>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</si>
  <si>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</si>
  <si>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</si>
  <si>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</si>
  <si>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</si>
  <si>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</si>
  <si>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</si>
  <si>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</si>
  <si>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</si>
  <si>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</si>
  <si>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</si>
  <si>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</si>
  <si>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</si>
  <si>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</si>
  <si>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</si>
  <si>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</si>
  <si>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</si>
  <si>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</si>
  <si>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</si>
  <si>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</si>
  <si>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</si>
  <si>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</si>
  <si>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</si>
  <si>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</si>
  <si>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</si>
  <si>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</si>
  <si>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</si>
  <si>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</si>
  <si>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</si>
  <si>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</si>
  <si>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</si>
  <si>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</si>
  <si>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</si>
  <si>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</si>
  <si>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</si>
  <si>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</si>
  <si>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</si>
  <si>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</si>
  <si>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</si>
  <si>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</si>
  <si>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</si>
  <si>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</si>
  <si>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</si>
  <si>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</si>
  <si>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</si>
  <si>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</si>
  <si>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</si>
  <si>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</si>
  <si>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</si>
  <si>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</si>
  <si>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</si>
  <si>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</si>
  <si>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</si>
  <si>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</si>
  <si>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</si>
  <si>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</si>
  <si>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</si>
  <si>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</si>
  <si>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</si>
  <si>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</si>
  <si>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</si>
  <si>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</si>
  <si>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</si>
  <si>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</si>
  <si>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</si>
  <si>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</si>
  <si>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</si>
  <si>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</si>
  <si>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</si>
  <si>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</si>
  <si>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</si>
  <si>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</si>
  <si>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</si>
  <si>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</si>
  <si>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</si>
  <si>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</si>
  <si>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</si>
  <si>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</si>
  <si>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</si>
  <si>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</si>
  <si>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</si>
  <si>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</si>
  <si>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</si>
  <si>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</si>
  <si>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</si>
  <si>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</si>
  <si>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</si>
  <si>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</si>
  <si>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</si>
  <si>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</si>
  <si>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</si>
  <si>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</si>
  <si>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</si>
  <si>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</si>
  <si>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</si>
  <si>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</si>
  <si>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</si>
  <si>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</si>
  <si>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</si>
  <si>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</si>
  <si>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</si>
  <si>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</si>
  <si>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</si>
  <si>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</si>
  <si>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</si>
  <si>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</si>
  <si>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</si>
  <si>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</si>
  <si>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</si>
  <si>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</si>
  <si>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</si>
  <si>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</si>
  <si>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</si>
  <si>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</si>
  <si>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</si>
  <si>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</si>
  <si>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</si>
  <si>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</si>
  <si>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</si>
  <si>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</si>
  <si>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</si>
  <si>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</si>
  <si>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</si>
  <si>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</si>
  <si>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</si>
  <si>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</si>
  <si>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</si>
  <si>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</si>
  <si>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</si>
  <si>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</si>
  <si>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</si>
  <si>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</si>
  <si>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>(Projected Cash Flow Statement)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</si>
  <si>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</si>
  <si>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</si>
  <si>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</si>
  <si>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</si>
  <si>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</si>
  <si>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</si>
  <si>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</si>
  <si>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</si>
  <si>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</si>
  <si>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</si>
  <si>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</si>
  <si>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</si>
  <si>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</si>
  <si>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</si>
  <si>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</si>
  <si>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</si>
  <si>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</si>
  <si>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</si>
  <si>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</si>
  <si>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</si>
  <si>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</si>
  <si>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</si>
  <si>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</si>
  <si>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</si>
  <si>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</si>
  <si>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</si>
  <si>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</si>
  <si>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</si>
  <si>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</si>
  <si>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</si>
  <si>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</si>
  <si>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</si>
  <si>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</si>
  <si>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</si>
  <si>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</si>
  <si>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</si>
  <si>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</si>
  <si>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</si>
  <si>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</si>
  <si>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</si>
  <si>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</si>
  <si>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</si>
  <si>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</si>
  <si>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Power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</si>
  <si>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</si>
  <si>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</si>
  <si>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</si>
  <si>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</si>
  <si>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</si>
  <si>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</si>
  <si>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</si>
  <si>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</si>
  <si>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</si>
  <si>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</si>
  <si>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 xml:space="preserve">Net Profit </t>
  </si>
  <si>
    <t>Increase in Equity / Share Capital/USL</t>
  </si>
  <si>
    <t>Increase in TL</t>
  </si>
  <si>
    <t>Increase in CC Limit</t>
  </si>
  <si>
    <t xml:space="preserve">Depreciation 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</si>
  <si>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</si>
  <si>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</si>
  <si>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</si>
  <si>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</si>
  <si>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</si>
  <si>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</si>
  <si>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</si>
  <si>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</si>
  <si>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</si>
  <si>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</si>
  <si>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</si>
  <si>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</si>
  <si>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</si>
  <si>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</si>
  <si>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Trade Payable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</si>
  <si>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</si>
  <si>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</si>
  <si>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</si>
  <si>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</si>
  <si>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</si>
  <si>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</si>
  <si>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</si>
  <si>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</si>
  <si>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</si>
  <si>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</si>
  <si>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</si>
  <si>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</si>
  <si>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</si>
  <si>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</si>
  <si>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</si>
  <si>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</si>
  <si>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</si>
  <si>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</si>
  <si>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</si>
  <si>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</si>
  <si>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</si>
  <si>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</si>
  <si>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</si>
  <si>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</si>
  <si>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</si>
  <si>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</si>
  <si>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</si>
  <si>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</si>
  <si>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</si>
  <si>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</si>
  <si>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</si>
  <si>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Payback Perid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</si>
  <si>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</si>
  <si>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</si>
  <si>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</si>
  <si>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</si>
  <si>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</si>
  <si>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</si>
  <si>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</si>
  <si>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</si>
  <si>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</si>
  <si>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</si>
  <si>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</si>
  <si>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</si>
  <si>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</si>
  <si>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</si>
  <si>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</si>
  <si>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</si>
  <si>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</si>
  <si>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</si>
  <si>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</si>
  <si>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</si>
  <si>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</si>
  <si>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</si>
  <si>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</si>
  <si>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</si>
  <si>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68000 Sq. Ft. Noida Location Warehouse (Cold Storage)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</si>
  <si>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</si>
  <si>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</si>
  <si>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</si>
  <si>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</si>
  <si>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</si>
  <si>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</si>
  <si>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</si>
  <si>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</si>
  <si>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</si>
  <si>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</si>
  <si>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</si>
  <si>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</si>
  <si>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</si>
  <si>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</si>
  <si>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</si>
  <si>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</si>
  <si>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</si>
  <si>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</si>
  <si>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</si>
  <si>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</si>
  <si>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</si>
  <si>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</si>
  <si>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</si>
  <si>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</si>
  <si>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</si>
  <si>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</si>
  <si>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</si>
  <si>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</si>
  <si>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</si>
  <si>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</si>
  <si>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</si>
  <si>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</si>
  <si>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</si>
  <si>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</si>
  <si>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</si>
  <si>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</si>
  <si>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</si>
  <si>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</si>
  <si>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</si>
  <si>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</si>
  <si>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</si>
  <si>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</si>
  <si>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</si>
  <si>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</si>
  <si>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</si>
  <si>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</si>
  <si>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</si>
  <si>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</si>
  <si>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</si>
  <si>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</si>
  <si>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</si>
  <si>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</si>
  <si>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NOIDA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</si>
  <si>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</si>
  <si>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</si>
  <si>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</si>
  <si>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</si>
  <si>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</si>
  <si>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</si>
  <si>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</si>
  <si>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</si>
  <si>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</si>
  <si>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</si>
  <si>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Noida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</si>
  <si>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</si>
  <si>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</si>
  <si>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</si>
  <si>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</si>
  <si>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</si>
  <si>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</si>
  <si>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</si>
  <si>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</si>
  <si>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</si>
  <si>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</si>
  <si>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</si>
  <si>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</si>
  <si>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</si>
  <si>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</si>
  <si>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</si>
  <si>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</si>
  <si>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</si>
  <si>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</si>
  <si>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</si>
  <si>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</si>
  <si>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</si>
  <si>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</si>
  <si>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</si>
  <si>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</si>
  <si>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</si>
  <si>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</si>
  <si>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</si>
  <si>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</si>
  <si>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</si>
  <si>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</si>
  <si>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</si>
  <si>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</si>
  <si>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</si>
  <si>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</si>
  <si>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</si>
  <si>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</si>
  <si>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</si>
  <si>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</si>
  <si>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</si>
  <si>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</si>
  <si>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</si>
  <si>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</si>
  <si>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</si>
  <si>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</si>
  <si>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</si>
  <si>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</si>
  <si>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</si>
  <si>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Total operating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</si>
  <si>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</si>
  <si>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</si>
  <si>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</si>
  <si>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</si>
  <si>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</si>
  <si>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</si>
  <si>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</si>
  <si>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</si>
  <si>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</si>
  <si>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</si>
  <si>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</si>
  <si>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</si>
  <si>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</si>
  <si>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</si>
  <si>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</si>
  <si>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</si>
  <si>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</si>
  <si>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</si>
  <si>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</si>
  <si>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</si>
  <si>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</si>
  <si>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</si>
  <si>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</si>
  <si>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If raw material price is increased by 5%</t>
  </si>
  <si>
    <t>If raw material price is increased by 10%</t>
  </si>
  <si>
    <t>If interest rate increased by 2%</t>
  </si>
  <si>
    <t>https://www.niftyindices.com/market-data/return-profile</t>
  </si>
  <si>
    <t>Comp.</t>
  </si>
  <si>
    <t>IT Act</t>
  </si>
  <si>
    <t>WDV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</si>
  <si>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</si>
  <si>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</si>
  <si>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</si>
  <si>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</si>
  <si>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</si>
  <si>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</si>
  <si>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</si>
  <si>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</si>
  <si>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</si>
  <si>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</si>
  <si>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</si>
  <si>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</si>
  <si>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</si>
  <si>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</si>
  <si>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</si>
  <si>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ZEPTO_NOIDA _Project</t>
  </si>
  <si>
    <t>Project Cost &amp; Means of Finance</t>
  </si>
  <si>
    <t>Description</t>
  </si>
  <si>
    <t>Rs.- Lakhs</t>
  </si>
  <si>
    <t>Rs.-Cr.</t>
  </si>
  <si>
    <t>Supply &amp; Installation of Refrigeration System</t>
  </si>
  <si>
    <t>Fixed Assets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</si>
  <si>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</si>
  <si>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</si>
  <si>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</si>
  <si>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</si>
  <si>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</si>
  <si>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</si>
  <si>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</si>
  <si>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</si>
  <si>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</si>
  <si>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</si>
  <si>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</si>
  <si>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</si>
  <si>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</si>
  <si>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</si>
  <si>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</si>
  <si>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</si>
  <si>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</si>
  <si>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</si>
  <si>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Input GST on CG</t>
  </si>
  <si>
    <t>Security Deposit to Landlord</t>
  </si>
  <si>
    <t>Security Deposit</t>
  </si>
  <si>
    <t>StampDuty</t>
  </si>
  <si>
    <t>Pre-operative Expenses</t>
  </si>
  <si>
    <t>Salary &amp; Travelling Expenses during Pre-operation Period</t>
  </si>
  <si>
    <t>Interest During pre-operation period</t>
  </si>
  <si>
    <t>Margin Money for Working Capital</t>
  </si>
  <si>
    <t>Cash &amp; Cash Equivalents</t>
  </si>
  <si>
    <t>total</t>
  </si>
  <si>
    <t xml:space="preserve"> CRPL</t>
  </si>
  <si>
    <t>Ploughing Back of profit</t>
  </si>
  <si>
    <t>Bank Finance</t>
  </si>
  <si>
    <t>Computation of Margin Money for Working Capital</t>
  </si>
  <si>
    <t>Rs.- Lakh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</si>
  <si>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</si>
  <si>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</si>
  <si>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</si>
  <si>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</si>
  <si>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</si>
  <si>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</si>
  <si>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</si>
  <si>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</si>
  <si>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</si>
  <si>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</si>
  <si>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</si>
  <si>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</si>
  <si>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</si>
  <si>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</si>
  <si>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</si>
  <si>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</si>
  <si>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</si>
  <si>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</si>
  <si>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</si>
  <si>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Add: Input GST @18%</t>
  </si>
  <si>
    <t>Total Payable to Vendor</t>
  </si>
  <si>
    <t xml:space="preserve">Credit Availed of Input GST 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</si>
  <si>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</si>
  <si>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</si>
  <si>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</si>
  <si>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</si>
  <si>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</si>
  <si>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</si>
  <si>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</si>
  <si>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</si>
  <si>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</si>
  <si>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</si>
  <si>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</si>
  <si>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</si>
  <si>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</si>
  <si>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</si>
  <si>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</si>
  <si>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</si>
  <si>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</si>
  <si>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</si>
  <si>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</si>
  <si>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</si>
  <si>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</si>
  <si>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</si>
  <si>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</si>
  <si>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</si>
  <si>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</si>
  <si>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</si>
  <si>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Less : Current Tax</t>
  </si>
  <si>
    <t>Less: Deferred Tax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</si>
  <si>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</si>
  <si>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</si>
  <si>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</si>
  <si>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</si>
  <si>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</si>
  <si>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</si>
  <si>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Add: Non- Cash Expenses/ Non- Operating Expenses/( Non-Operating Income)</t>
  </si>
  <si>
    <t>Capital  Reimbursement including Management Fee</t>
  </si>
  <si>
    <t>Interest Income on Security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</si>
</sst>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4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sz val="11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329">
    <xf numFmtId="0" fontId="0" fillId="0" borderId="0" xfId="0"/>
    <xf numFmtId="0" fontId="7" fillId="0" borderId="0" xfId="0" applyFont="1"/>
    <xf numFmtId="0" fontId="13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15" fontId="12" fillId="0" borderId="0" xfId="0" applyNumberFormat="1" applyFont="1" applyAlignment="1">
      <alignment horizontal="center" vertical="center"/>
    </xf>
    <xf numFmtId="0" fontId="15" fillId="3" borderId="0" xfId="0" applyFont="1" applyFill="1" applyAlignment="1">
      <alignment horizontal="left" vertical="center"/>
    </xf>
    <xf numFmtId="168" fontId="12" fillId="0" borderId="0" xfId="1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10" fillId="0" borderId="6" xfId="0" applyNumberFormat="1" applyFont="1" applyBorder="1" applyAlignment="1">
      <alignment vertical="center"/>
    </xf>
    <xf numFmtId="0" fontId="17" fillId="0" borderId="0" xfId="0" applyNumberFormat="1" applyFont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170" fontId="11" fillId="0" borderId="6" xfId="1" applyNumberFormat="1" applyFont="1" applyBorder="1" applyAlignment="1">
      <alignment horizontal="center" vertical="center"/>
    </xf>
    <xf numFmtId="170" fontId="7" fillId="0" borderId="5" xfId="1" applyNumberFormat="1" applyFont="1" applyBorder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70" fontId="7" fillId="0" borderId="8" xfId="0" applyNumberFormat="1" applyFont="1" applyBorder="1" applyAlignment="1">
      <alignment horizontal="center" vertical="center"/>
    </xf>
    <xf numFmtId="167" fontId="7" fillId="0" borderId="2" xfId="2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67" fontId="7" fillId="0" borderId="10" xfId="2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69" fontId="8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vertical="center"/>
    </xf>
    <xf numFmtId="1" fontId="11" fillId="5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1" fontId="11" fillId="8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1" fontId="21" fillId="8" borderId="0" xfId="0" applyNumberFormat="1" applyFont="1" applyFill="1" applyAlignment="1">
      <alignment horizontal="center" vertical="center"/>
    </xf>
    <xf numFmtId="1" fontId="21" fillId="5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center" vertical="center"/>
    </xf>
    <xf numFmtId="164" fontId="23" fillId="0" borderId="0" xfId="1" applyNumberFormat="1" applyFont="1" applyAlignment="1">
      <alignment vertical="center"/>
    </xf>
    <xf numFmtId="164" fontId="23" fillId="0" borderId="0" xfId="1" applyNumberFormat="1" applyFont="1" applyAlignment="1">
      <alignment horizontal="center" vertical="center"/>
    </xf>
    <xf numFmtId="9" fontId="24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70" fontId="7" fillId="12" borderId="0" xfId="1" applyNumberFormat="1" applyFont="1" applyFill="1" applyAlignment="1">
      <alignment horizontal="center" vertical="center"/>
    </xf>
    <xf numFmtId="9" fontId="23" fillId="0" borderId="0" xfId="0" applyNumberFormat="1" applyFont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8" fillId="4" borderId="0" xfId="0" applyNumberFormat="1" applyFont="1" applyFill="1" applyAlignment="1">
      <alignment vertical="center"/>
    </xf>
    <xf numFmtId="9" fontId="8" fillId="4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2" fontId="8" fillId="4" borderId="0" xfId="0" applyNumberFormat="1" applyFont="1" applyFill="1" applyAlignment="1">
      <alignment horizontal="center" vertical="center"/>
    </xf>
    <xf numFmtId="0" fontId="7" fillId="10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7" fillId="14" borderId="0" xfId="0" applyFont="1" applyFill="1" applyAlignment="1">
      <alignment vertical="center"/>
    </xf>
    <xf numFmtId="0" fontId="7" fillId="13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1" fillId="5" borderId="12" xfId="0" applyFont="1" applyFill="1" applyBorder="1" applyAlignment="1">
      <alignment vertical="center"/>
    </xf>
    <xf numFmtId="0" fontId="11" fillId="9" borderId="12" xfId="0" applyFont="1" applyFill="1" applyBorder="1" applyAlignment="1">
      <alignment vertical="center"/>
    </xf>
    <xf numFmtId="0" fontId="7" fillId="14" borderId="12" xfId="0" applyFont="1" applyFill="1" applyBorder="1" applyAlignment="1">
      <alignment vertical="center"/>
    </xf>
    <xf numFmtId="0" fontId="11" fillId="13" borderId="12" xfId="0" applyFont="1" applyFill="1" applyBorder="1" applyAlignment="1">
      <alignment vertical="center"/>
    </xf>
    <xf numFmtId="0" fontId="11" fillId="11" borderId="12" xfId="0" applyFont="1" applyFill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7" fillId="12" borderId="0" xfId="0" applyFont="1" applyFill="1" applyAlignment="1">
      <alignment vertical="center"/>
    </xf>
    <xf numFmtId="0" fontId="16" fillId="12" borderId="0" xfId="0" applyFont="1" applyFill="1" applyAlignment="1">
      <alignment vertical="center"/>
    </xf>
    <xf numFmtId="0" fontId="11" fillId="0" borderId="1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2" fontId="7" fillId="12" borderId="0" xfId="0" applyNumberFormat="1" applyFont="1" applyFill="1" applyAlignment="1">
      <alignment horizontal="center" vertical="center"/>
    </xf>
    <xf numFmtId="2" fontId="7" fillId="10" borderId="0" xfId="0" applyNumberFormat="1" applyFont="1" applyFill="1" applyAlignment="1">
      <alignment horizontal="center" vertical="center"/>
    </xf>
    <xf numFmtId="2" fontId="7" fillId="12" borderId="0" xfId="2" applyNumberFormat="1" applyFont="1" applyFill="1" applyAlignment="1">
      <alignment horizontal="center" vertical="center"/>
    </xf>
    <xf numFmtId="2" fontId="7" fillId="5" borderId="0" xfId="0" applyNumberFormat="1" applyFont="1" applyFill="1" applyAlignment="1">
      <alignment horizontal="center" vertical="center"/>
    </xf>
    <xf numFmtId="2" fontId="11" fillId="9" borderId="12" xfId="0" applyNumberFormat="1" applyFont="1" applyFill="1" applyBorder="1" applyAlignment="1">
      <alignment horizontal="center" vertical="center"/>
    </xf>
    <xf numFmtId="2" fontId="7" fillId="9" borderId="0" xfId="0" applyNumberFormat="1" applyFont="1" applyFill="1" applyAlignment="1">
      <alignment horizontal="center" vertical="center"/>
    </xf>
    <xf numFmtId="2" fontId="7" fillId="14" borderId="0" xfId="0" applyNumberFormat="1" applyFont="1" applyFill="1" applyAlignment="1">
      <alignment horizontal="center" vertical="center"/>
    </xf>
    <xf numFmtId="2" fontId="7" fillId="13" borderId="0" xfId="0" applyNumberFormat="1" applyFont="1" applyFill="1" applyAlignment="1">
      <alignment horizontal="center" vertical="center"/>
    </xf>
    <xf numFmtId="2" fontId="11" fillId="11" borderId="12" xfId="0" applyNumberFormat="1" applyFont="1" applyFill="1" applyBorder="1" applyAlignment="1">
      <alignment horizontal="center" vertical="center"/>
    </xf>
    <xf numFmtId="2" fontId="7" fillId="11" borderId="0" xfId="0" applyNumberFormat="1" applyFont="1" applyFill="1" applyAlignment="1">
      <alignment horizontal="center" vertical="center"/>
    </xf>
    <xf numFmtId="2" fontId="11" fillId="13" borderId="12" xfId="0" applyNumberFormat="1" applyFont="1" applyFill="1" applyBorder="1" applyAlignment="1">
      <alignment horizontal="center" vertical="center"/>
    </xf>
    <xf numFmtId="2" fontId="7" fillId="14" borderId="12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center" wrapText="1"/>
    </xf>
    <xf numFmtId="0" fontId="11" fillId="14" borderId="12" xfId="0" applyFont="1" applyFill="1" applyBorder="1" applyAlignment="1">
      <alignment vertical="center"/>
    </xf>
    <xf numFmtId="9" fontId="7" fillId="0" borderId="0" xfId="2" applyNumberFormat="1" applyFont="1" applyAlignment="1">
      <alignment vertical="center"/>
    </xf>
    <xf numFmtId="0" fontId="8" fillId="4" borderId="12" xfId="0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2" fontId="25" fillId="8" borderId="0" xfId="0" applyNumberFormat="1" applyFont="1" applyFill="1" applyAlignment="1">
      <alignment horizontal="center" vertical="center"/>
    </xf>
    <xf numFmtId="2" fontId="11" fillId="5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5" borderId="0" xfId="0" applyFont="1" applyFill="1" applyAlignment="1">
      <alignment vertical="center"/>
    </xf>
    <xf numFmtId="2" fontId="11" fillId="14" borderId="12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 wrapText="1"/>
    </xf>
    <xf numFmtId="0" fontId="7" fillId="14" borderId="1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10" fontId="12" fillId="0" borderId="0" xfId="9" applyNumberFormat="1" applyFont="1" applyFill="1" applyBorder="1" applyAlignment="1">
      <alignment horizontal="center" vertical="center"/>
    </xf>
    <xf numFmtId="169" fontId="11" fillId="5" borderId="0" xfId="0" applyNumberFormat="1" applyFont="1" applyFill="1" applyAlignment="1">
      <alignment horizontal="center" vertical="center"/>
    </xf>
    <xf numFmtId="169" fontId="30" fillId="8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vertical="center"/>
    </xf>
    <xf numFmtId="2" fontId="11" fillId="15" borderId="0" xfId="0" applyNumberFormat="1" applyFont="1" applyFill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center" vertical="center"/>
    </xf>
    <xf numFmtId="10" fontId="27" fillId="5" borderId="0" xfId="2" applyNumberFormat="1" applyFont="1" applyFill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2" fontId="32" fillId="0" borderId="12" xfId="0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2" fillId="0" borderId="0" xfId="2" applyFont="1" applyAlignment="1">
      <alignment horizontal="center" vertical="center"/>
    </xf>
    <xf numFmtId="0" fontId="33" fillId="0" borderId="12" xfId="0" applyFont="1" applyBorder="1" applyAlignment="1">
      <alignment vertical="center"/>
    </xf>
    <xf numFmtId="2" fontId="33" fillId="0" borderId="1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2" fontId="7" fillId="0" borderId="0" xfId="0" applyNumberFormat="1" applyFont="1" applyBorder="1" applyAlignment="1">
      <alignment horizontal="center" vertical="center"/>
    </xf>
    <xf numFmtId="10" fontId="11" fillId="0" borderId="12" xfId="0" applyNumberFormat="1" applyFont="1" applyBorder="1" applyAlignment="1">
      <alignment horizontal="center" vertical="center"/>
    </xf>
    <xf numFmtId="0" fontId="7" fillId="16" borderId="0" xfId="0" applyFont="1" applyFill="1" applyAlignment="1">
      <alignment vertical="center"/>
    </xf>
    <xf numFmtId="2" fontId="7" fillId="16" borderId="0" xfId="0" applyNumberFormat="1" applyFont="1" applyFill="1" applyAlignment="1">
      <alignment horizontal="center" vertical="center"/>
    </xf>
    <xf numFmtId="0" fontId="30" fillId="3" borderId="0" xfId="0" applyFont="1" applyFill="1" applyAlignment="1">
      <alignment vertical="center"/>
    </xf>
    <xf numFmtId="10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0" fontId="8" fillId="4" borderId="12" xfId="2" applyNumberFormat="1" applyFont="1" applyFill="1" applyBorder="1" applyAlignment="1">
      <alignment horizontal="center" vertical="center"/>
    </xf>
    <xf numFmtId="171" fontId="8" fillId="4" borderId="0" xfId="0" applyNumberFormat="1" applyFont="1" applyFill="1" applyAlignment="1">
      <alignment vertical="center"/>
    </xf>
    <xf numFmtId="10" fontId="8" fillId="4" borderId="0" xfId="0" applyNumberFormat="1" applyFont="1" applyFill="1" applyAlignment="1">
      <alignment vertical="center"/>
    </xf>
    <xf numFmtId="172" fontId="8" fillId="4" borderId="0" xfId="0" applyNumberFormat="1" applyFont="1" applyFill="1" applyAlignment="1">
      <alignment vertical="center"/>
    </xf>
    <xf numFmtId="10" fontId="7" fillId="0" borderId="0" xfId="0" applyNumberFormat="1" applyFont="1"/>
    <xf numFmtId="173" fontId="12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9" fontId="31" fillId="0" borderId="0" xfId="2" applyFont="1" applyAlignment="1">
      <alignment horizontal="center" vertical="center"/>
    </xf>
    <xf numFmtId="10" fontId="31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0" fontId="3" fillId="0" borderId="0" xfId="10" applyFont="1" applyBorder="1" applyAlignment="1">
      <alignment vertical="center"/>
    </xf>
    <xf numFmtId="0" fontId="3" fillId="0" borderId="0" xfId="10" applyFont="1" applyBorder="1" applyAlignment="1">
      <alignment horizontal="center" vertical="center"/>
    </xf>
    <xf numFmtId="14" fontId="3" fillId="0" borderId="0" xfId="10" applyNumberFormat="1" applyFont="1" applyBorder="1" applyAlignment="1">
      <alignment horizontal="center" vertical="center"/>
    </xf>
    <xf numFmtId="43" fontId="3" fillId="0" borderId="0" xfId="11" applyFont="1" applyBorder="1" applyAlignment="1">
      <alignment horizontal="center" vertical="center"/>
    </xf>
    <xf numFmtId="2" fontId="3" fillId="0" borderId="0" xfId="10" applyNumberFormat="1" applyFont="1" applyBorder="1" applyAlignment="1">
      <alignment horizontal="center" vertical="center"/>
    </xf>
    <xf numFmtId="14" fontId="36" fillId="2" borderId="0" xfId="10" applyNumberFormat="1" applyFont="1" applyFill="1" applyBorder="1" applyAlignment="1">
      <alignment horizontal="center" vertical="center"/>
    </xf>
    <xf numFmtId="0" fontId="36" fillId="2" borderId="0" xfId="10" applyFont="1" applyFill="1" applyBorder="1" applyAlignment="1">
      <alignment horizontal="center" vertical="center"/>
    </xf>
    <xf numFmtId="0" fontId="37" fillId="4" borderId="0" xfId="10" applyFont="1" applyFill="1" applyBorder="1" applyAlignment="1">
      <alignment horizontal="center" vertical="center"/>
    </xf>
    <xf numFmtId="14" fontId="35" fillId="4" borderId="0" xfId="10" applyNumberFormat="1" applyFont="1" applyFill="1" applyBorder="1" applyAlignment="1">
      <alignment horizontal="center" vertical="center"/>
    </xf>
    <xf numFmtId="14" fontId="37" fillId="4" borderId="0" xfId="10" applyNumberFormat="1" applyFont="1" applyFill="1" applyBorder="1" applyAlignment="1">
      <alignment horizontal="center" vertical="center"/>
    </xf>
    <xf numFmtId="0" fontId="35" fillId="4" borderId="0" xfId="10" applyFont="1" applyFill="1" applyBorder="1" applyAlignment="1">
      <alignment horizontal="center" vertical="center"/>
    </xf>
    <xf numFmtId="10" fontId="37" fillId="4" borderId="0" xfId="10" applyNumberFormat="1" applyFont="1" applyFill="1" applyBorder="1" applyAlignment="1">
      <alignment horizontal="center" vertical="center"/>
    </xf>
    <xf numFmtId="0" fontId="36" fillId="2" borderId="0" xfId="10" applyFont="1" applyFill="1" applyBorder="1" applyAlignment="1">
      <alignment horizontal="center" vertical="center" wrapText="1"/>
    </xf>
    <xf numFmtId="43" fontId="3" fillId="0" borderId="0" xfId="11" applyFont="1" applyBorder="1" applyAlignment="1">
      <alignment horizontal="right" vertical="center"/>
    </xf>
    <xf numFmtId="43" fontId="3" fillId="0" borderId="0" xfId="10" applyNumberFormat="1" applyFont="1" applyBorder="1" applyAlignment="1">
      <alignment horizontal="right" vertical="center"/>
    </xf>
    <xf numFmtId="2" fontId="35" fillId="4" borderId="0" xfId="10" applyNumberFormat="1" applyFont="1" applyFill="1" applyBorder="1" applyAlignment="1">
      <alignment horizontal="center" vertical="center"/>
    </xf>
    <xf numFmtId="0" fontId="38" fillId="10" borderId="1" xfId="10" applyFont="1" applyFill="1" applyBorder="1" applyAlignment="1">
      <alignment horizontal="left" vertical="center"/>
    </xf>
    <xf numFmtId="0" fontId="38" fillId="10" borderId="1" xfId="10" applyFont="1" applyFill="1" applyBorder="1" applyAlignment="1">
      <alignment horizontal="center" vertical="center"/>
    </xf>
    <xf numFmtId="2" fontId="3" fillId="0" borderId="0" xfId="11" applyNumberFormat="1" applyFont="1" applyBorder="1" applyAlignment="1">
      <alignment horizontal="right" vertical="center"/>
    </xf>
    <xf numFmtId="1" fontId="3" fillId="0" borderId="0" xfId="11" applyNumberFormat="1" applyFont="1" applyBorder="1" applyAlignment="1">
      <alignment horizontal="center" vertical="center"/>
    </xf>
    <xf numFmtId="0" fontId="3" fillId="10" borderId="0" xfId="10" applyFont="1" applyFill="1" applyBorder="1" applyAlignment="1">
      <alignment horizontal="center" vertical="center"/>
    </xf>
    <xf numFmtId="14" fontId="3" fillId="10" borderId="0" xfId="10" applyNumberFormat="1" applyFont="1" applyFill="1" applyBorder="1" applyAlignment="1">
      <alignment horizontal="center" vertical="center"/>
    </xf>
    <xf numFmtId="0" fontId="3" fillId="7" borderId="0" xfId="10" applyFont="1" applyFill="1" applyBorder="1" applyAlignment="1">
      <alignment horizontal="center" vertical="center"/>
    </xf>
    <xf numFmtId="14" fontId="3" fillId="7" borderId="0" xfId="10" applyNumberFormat="1" applyFont="1" applyFill="1" applyBorder="1" applyAlignment="1">
      <alignment horizontal="center" vertical="center"/>
    </xf>
    <xf numFmtId="0" fontId="3" fillId="17" borderId="0" xfId="10" applyFont="1" applyFill="1" applyBorder="1" applyAlignment="1">
      <alignment horizontal="center" vertical="center"/>
    </xf>
    <xf numFmtId="14" fontId="3" fillId="17" borderId="0" xfId="10" applyNumberFormat="1" applyFont="1" applyFill="1" applyBorder="1" applyAlignment="1">
      <alignment horizontal="center" vertical="center"/>
    </xf>
    <xf numFmtId="0" fontId="3" fillId="13" borderId="0" xfId="10" applyFont="1" applyFill="1" applyBorder="1" applyAlignment="1">
      <alignment horizontal="center" vertical="center"/>
    </xf>
    <xf numFmtId="14" fontId="3" fillId="13" borderId="0" xfId="10" applyNumberFormat="1" applyFont="1" applyFill="1" applyBorder="1" applyAlignment="1">
      <alignment horizontal="center" vertical="center"/>
    </xf>
    <xf numFmtId="0" fontId="3" fillId="11" borderId="0" xfId="10" applyFont="1" applyFill="1" applyBorder="1" applyAlignment="1">
      <alignment horizontal="center" vertical="center"/>
    </xf>
    <xf numFmtId="14" fontId="3" fillId="11" borderId="0" xfId="10" applyNumberFormat="1" applyFont="1" applyFill="1" applyBorder="1" applyAlignment="1">
      <alignment horizontal="center" vertical="center"/>
    </xf>
    <xf numFmtId="0" fontId="3" fillId="18" borderId="0" xfId="10" applyFont="1" applyFill="1" applyBorder="1" applyAlignment="1">
      <alignment horizontal="center" vertical="center"/>
    </xf>
    <xf numFmtId="14" fontId="3" fillId="18" borderId="0" xfId="10" applyNumberFormat="1" applyFont="1" applyFill="1" applyBorder="1" applyAlignment="1">
      <alignment horizontal="center" vertical="center"/>
    </xf>
    <xf numFmtId="0" fontId="36" fillId="2" borderId="12" xfId="10" applyFont="1" applyFill="1" applyBorder="1" applyAlignment="1">
      <alignment horizontal="center" vertical="center"/>
    </xf>
    <xf numFmtId="43" fontId="36" fillId="2" borderId="12" xfId="11" applyFont="1" applyFill="1" applyBorder="1" applyAlignment="1">
      <alignment horizontal="right" vertical="center"/>
    </xf>
    <xf numFmtId="2" fontId="3" fillId="0" borderId="0" xfId="11" applyNumberFormat="1" applyFont="1" applyBorder="1" applyAlignment="1">
      <alignment horizontal="center" vertical="center"/>
    </xf>
    <xf numFmtId="2" fontId="36" fillId="2" borderId="12" xfId="11" applyNumberFormat="1" applyFont="1" applyFill="1" applyBorder="1" applyAlignment="1">
      <alignment horizontal="center" vertical="center"/>
    </xf>
    <xf numFmtId="2" fontId="35" fillId="4" borderId="0" xfId="1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/>
    </xf>
    <xf numFmtId="0" fontId="39" fillId="0" borderId="12" xfId="0" applyFont="1" applyBorder="1" applyAlignment="1">
      <alignment horizontal="center" vertical="center"/>
    </xf>
    <xf numFmtId="0" fontId="11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left" vertical="center"/>
    </xf>
    <xf numFmtId="0" fontId="39" fillId="2" borderId="12" xfId="0" applyFont="1" applyFill="1" applyBorder="1" applyAlignment="1">
      <alignment horizontal="center" vertical="center"/>
    </xf>
    <xf numFmtId="2" fontId="31" fillId="0" borderId="0" xfId="2" applyNumberFormat="1" applyFont="1" applyAlignment="1">
      <alignment horizontal="center" vertical="center"/>
    </xf>
    <xf numFmtId="9" fontId="7" fillId="0" borderId="0" xfId="2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9" fontId="39" fillId="0" borderId="1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vertical="center"/>
    </xf>
    <xf numFmtId="2" fontId="31" fillId="0" borderId="0" xfId="0" applyNumberFormat="1" applyFont="1" applyFill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0" fillId="2" borderId="1" xfId="0" applyFont="1" applyFill="1" applyBorder="1" applyAlignment="1">
      <alignment vertical="center"/>
    </xf>
    <xf numFmtId="2" fontId="40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35" fillId="4" borderId="1" xfId="0" applyFont="1" applyFill="1" applyBorder="1" applyAlignment="1">
      <alignment vertical="center"/>
    </xf>
    <xf numFmtId="10" fontId="35" fillId="4" borderId="1" xfId="0" applyNumberFormat="1" applyFont="1" applyFill="1" applyBorder="1" applyAlignment="1">
      <alignment vertical="center"/>
    </xf>
    <xf numFmtId="10" fontId="8" fillId="4" borderId="0" xfId="0" applyNumberFormat="1" applyFont="1" applyFill="1" applyAlignment="1">
      <alignment horizontal="center" vertical="center"/>
    </xf>
    <xf numFmtId="174" fontId="8" fillId="4" borderId="0" xfId="0" applyNumberFormat="1" applyFont="1" applyFill="1" applyAlignment="1">
      <alignment vertical="center"/>
    </xf>
    <xf numFmtId="172" fontId="8" fillId="4" borderId="0" xfId="0" applyNumberFormat="1" applyFont="1" applyFill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0" fontId="36" fillId="0" borderId="0" xfId="12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 vertical="center"/>
    </xf>
    <xf numFmtId="0" fontId="42" fillId="4" borderId="0" xfId="12" applyFont="1" applyFill="1" applyBorder="1" applyAlignment="1">
      <alignment vertical="center"/>
    </xf>
    <xf numFmtId="0" fontId="43" fillId="4" borderId="0" xfId="12" applyFont="1" applyFill="1" applyBorder="1" applyAlignment="1">
      <alignment horizontal="center" vertical="center"/>
    </xf>
    <xf numFmtId="14" fontId="2" fillId="0" borderId="0" xfId="12" applyNumberFormat="1" applyFont="1" applyFill="1" applyBorder="1" applyAlignment="1">
      <alignment vertical="center"/>
    </xf>
    <xf numFmtId="0" fontId="35" fillId="4" borderId="0" xfId="12" applyFont="1" applyFill="1" applyBorder="1" applyAlignment="1">
      <alignment vertical="center"/>
    </xf>
    <xf numFmtId="0" fontId="36" fillId="2" borderId="0" xfId="12" applyFont="1" applyFill="1" applyBorder="1" applyAlignment="1">
      <alignment vertical="center"/>
    </xf>
    <xf numFmtId="2" fontId="44" fillId="19" borderId="0" xfId="12" applyNumberFormat="1" applyFont="1" applyFill="1" applyBorder="1" applyAlignment="1">
      <alignment horizontal="center" vertical="center"/>
    </xf>
    <xf numFmtId="171" fontId="44" fillId="19" borderId="0" xfId="12" applyNumberFormat="1" applyFont="1" applyFill="1" applyBorder="1" applyAlignment="1">
      <alignment horizontal="center" vertical="center"/>
    </xf>
    <xf numFmtId="10" fontId="44" fillId="19" borderId="0" xfId="12" applyNumberFormat="1" applyFont="1" applyFill="1" applyBorder="1" applyAlignment="1">
      <alignment horizontal="center" vertical="center"/>
    </xf>
    <xf numFmtId="172" fontId="44" fillId="19" borderId="0" xfId="12" applyNumberFormat="1" applyFont="1" applyFill="1" applyBorder="1" applyAlignment="1">
      <alignment horizontal="center" vertical="center"/>
    </xf>
    <xf numFmtId="0" fontId="44" fillId="19" borderId="0" xfId="12" applyFont="1" applyFill="1" applyBorder="1" applyAlignment="1">
      <alignment horizontal="center" vertical="center"/>
    </xf>
    <xf numFmtId="0" fontId="41" fillId="3" borderId="0" xfId="12" applyFont="1" applyFill="1" applyBorder="1" applyAlignment="1">
      <alignment vertical="center"/>
    </xf>
    <xf numFmtId="0" fontId="41" fillId="3" borderId="0" xfId="12" applyFont="1" applyFill="1" applyBorder="1" applyAlignment="1">
      <alignment horizontal="center" vertical="center"/>
    </xf>
    <xf numFmtId="10" fontId="11" fillId="5" borderId="0" xfId="0" applyNumberFormat="1" applyFont="1" applyFill="1" applyAlignment="1">
      <alignment vertical="center"/>
    </xf>
    <xf numFmtId="2" fontId="11" fillId="5" borderId="0" xfId="0" applyNumberFormat="1" applyFont="1" applyFill="1" applyAlignment="1">
      <alignment vertical="center"/>
    </xf>
    <xf numFmtId="9" fontId="30" fillId="8" borderId="0" xfId="0" applyNumberFormat="1" applyFont="1" applyFill="1" applyAlignment="1">
      <alignment vertical="center"/>
    </xf>
    <xf numFmtId="0" fontId="35" fillId="4" borderId="0" xfId="12" applyFont="1" applyFill="1" applyBorder="1" applyAlignment="1">
      <alignment horizontal="center" vertical="center"/>
    </xf>
    <xf numFmtId="0" fontId="45" fillId="0" borderId="0" xfId="13" applyAlignment="1">
      <alignment vertical="center"/>
    </xf>
    <xf numFmtId="0" fontId="46" fillId="12" borderId="0" xfId="0" applyFont="1" applyFill="1" applyAlignment="1">
      <alignment vertical="center"/>
    </xf>
    <xf numFmtId="0" fontId="46" fillId="12" borderId="0" xfId="0" applyFont="1" applyFill="1" applyAlignment="1">
      <alignment horizontal="center" vertical="center"/>
    </xf>
    <xf numFmtId="2" fontId="46" fillId="12" borderId="0" xfId="0" applyNumberFormat="1" applyFont="1" applyFill="1" applyAlignment="1">
      <alignment horizontal="center" vertical="center"/>
    </xf>
    <xf numFmtId="10" fontId="46" fillId="12" borderId="0" xfId="0" applyNumberFormat="1" applyFont="1" applyFill="1" applyAlignment="1">
      <alignment horizontal="center" vertical="center"/>
    </xf>
    <xf numFmtId="10" fontId="46" fillId="12" borderId="0" xfId="2" applyNumberFormat="1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36" fillId="0" borderId="0" xfId="14" applyFont="1"/>
    <xf numFmtId="0" fontId="1" fillId="0" borderId="0" xfId="14"/>
    <xf numFmtId="0" fontId="36" fillId="12" borderId="1" xfId="14" applyFont="1" applyFill="1" applyBorder="1"/>
    <xf numFmtId="0" fontId="1" fillId="0" borderId="1" xfId="14" applyBorder="1"/>
    <xf numFmtId="43" fontId="1" fillId="0" borderId="14" xfId="14" applyNumberFormat="1" applyBorder="1" applyAlignment="1">
      <alignment horizontal="left"/>
    </xf>
    <xf numFmtId="43" fontId="1" fillId="0" borderId="1" xfId="14" applyNumberFormat="1" applyBorder="1"/>
    <xf numFmtId="43" fontId="0" fillId="0" borderId="1" xfId="15" applyFont="1" applyBorder="1"/>
    <xf numFmtId="43" fontId="0" fillId="0" borderId="14" xfId="15" applyFont="1" applyBorder="1" applyAlignment="1">
      <alignment horizontal="left"/>
    </xf>
    <xf numFmtId="43" fontId="0" fillId="0" borderId="14" xfId="15" applyFont="1" applyBorder="1" applyAlignment="1">
      <alignment horizontal="right"/>
    </xf>
    <xf numFmtId="164" fontId="1" fillId="0" borderId="14" xfId="14" applyNumberFormat="1" applyBorder="1" applyAlignment="1">
      <alignment horizontal="left"/>
    </xf>
    <xf numFmtId="164" fontId="1" fillId="0" borderId="1" xfId="14" applyNumberFormat="1" applyBorder="1"/>
    <xf numFmtId="0" fontId="1" fillId="0" borderId="14" xfId="14" applyBorder="1" applyAlignment="1">
      <alignment horizontal="center"/>
    </xf>
    <xf numFmtId="43" fontId="1" fillId="0" borderId="14" xfId="14" applyNumberFormat="1" applyFont="1" applyBorder="1" applyAlignment="1">
      <alignment horizontal="left"/>
    </xf>
    <xf numFmtId="43" fontId="1" fillId="0" borderId="1" xfId="15" applyFont="1" applyBorder="1"/>
    <xf numFmtId="43" fontId="36" fillId="0" borderId="1" xfId="14" applyNumberFormat="1" applyFont="1" applyBorder="1"/>
    <xf numFmtId="164" fontId="1" fillId="0" borderId="0" xfId="14" applyNumberFormat="1"/>
    <xf numFmtId="0" fontId="1" fillId="0" borderId="0" xfId="14" applyBorder="1"/>
    <xf numFmtId="0" fontId="47" fillId="0" borderId="0" xfId="16" applyBorder="1"/>
    <xf numFmtId="43" fontId="1" fillId="0" borderId="0" xfId="14" applyNumberFormat="1" applyBorder="1"/>
    <xf numFmtId="43" fontId="1" fillId="0" borderId="0" xfId="14" applyNumberFormat="1"/>
    <xf numFmtId="0" fontId="1" fillId="0" borderId="0" xfId="14" applyFont="1"/>
    <xf numFmtId="0" fontId="36" fillId="12" borderId="1" xfId="14" applyFont="1" applyFill="1" applyBorder="1" applyAlignment="1">
      <alignment horizontal="center"/>
    </xf>
    <xf numFmtId="9" fontId="1" fillId="0" borderId="1" xfId="14" applyNumberFormat="1" applyBorder="1"/>
    <xf numFmtId="2" fontId="1" fillId="0" borderId="1" xfId="14" applyNumberFormat="1" applyBorder="1"/>
    <xf numFmtId="43" fontId="0" fillId="0" borderId="0" xfId="15" applyFont="1"/>
    <xf numFmtId="0" fontId="36" fillId="0" borderId="0" xfId="14" applyFont="1" applyAlignment="1">
      <alignment horizontal="center"/>
    </xf>
    <xf numFmtId="9" fontId="36" fillId="0" borderId="0" xfId="14" applyNumberFormat="1" applyFont="1"/>
    <xf numFmtId="43" fontId="36" fillId="0" borderId="0" xfId="15" applyFont="1"/>
    <xf numFmtId="9" fontId="7" fillId="0" borderId="0" xfId="0" applyNumberFormat="1" applyFont="1" applyAlignment="1">
      <alignment vertical="center"/>
    </xf>
    <xf numFmtId="0" fontId="11" fillId="19" borderId="12" xfId="0" applyFont="1" applyFill="1" applyBorder="1" applyAlignment="1">
      <alignment vertical="center"/>
    </xf>
    <xf numFmtId="2" fontId="11" fillId="19" borderId="12" xfId="0" applyNumberFormat="1" applyFont="1" applyFill="1" applyBorder="1" applyAlignment="1">
      <alignment horizontal="center" vertical="center"/>
    </xf>
    <xf numFmtId="0" fontId="7" fillId="19" borderId="0" xfId="0" applyFont="1" applyFill="1" applyAlignment="1">
      <alignment vertical="center"/>
    </xf>
    <xf numFmtId="2" fontId="7" fillId="19" borderId="0" xfId="0" applyNumberFormat="1" applyFont="1" applyFill="1" applyAlignment="1">
      <alignment horizontal="center" vertical="center"/>
    </xf>
    <xf numFmtId="0" fontId="11" fillId="8" borderId="12" xfId="0" applyFont="1" applyFill="1" applyBorder="1" applyAlignment="1">
      <alignment vertical="center"/>
    </xf>
    <xf numFmtId="2" fontId="11" fillId="8" borderId="12" xfId="0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2" fontId="7" fillId="8" borderId="0" xfId="0" applyNumberFormat="1" applyFont="1" applyFill="1" applyAlignment="1">
      <alignment horizontal="center" vertical="center"/>
    </xf>
    <xf numFmtId="0" fontId="11" fillId="20" borderId="12" xfId="0" applyFont="1" applyFill="1" applyBorder="1" applyAlignment="1">
      <alignment vertical="center"/>
    </xf>
    <xf numFmtId="2" fontId="11" fillId="20" borderId="12" xfId="0" applyNumberFormat="1" applyFont="1" applyFill="1" applyBorder="1" applyAlignment="1">
      <alignment horizontal="center" vertical="center"/>
    </xf>
    <xf numFmtId="0" fontId="7" fillId="20" borderId="0" xfId="0" applyFont="1" applyFill="1" applyAlignment="1">
      <alignment vertical="center"/>
    </xf>
    <xf numFmtId="2" fontId="7" fillId="20" borderId="0" xfId="0" applyNumberFormat="1" applyFont="1" applyFill="1" applyAlignment="1">
      <alignment horizontal="center" vertical="center"/>
    </xf>
    <xf numFmtId="2" fontId="7" fillId="0" borderId="0" xfId="0" applyNumberFormat="1" applyFont="1"/>
    <xf numFmtId="2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0" fontId="11" fillId="0" borderId="12" xfId="0" applyNumberFormat="1" applyFont="1" applyBorder="1" applyAlignment="1">
      <alignment vertical="center"/>
    </xf>
    <xf numFmtId="0" fontId="30" fillId="6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10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13" xfId="14" applyBorder="1" applyAlignment="1">
      <alignment horizontal="left"/>
    </xf>
    <xf numFmtId="0" fontId="1" fillId="0" borderId="14" xfId="14" applyBorder="1" applyAlignment="1">
      <alignment horizontal="left"/>
    </xf>
    <xf numFmtId="0" fontId="36" fillId="0" borderId="13" xfId="14" applyFont="1" applyBorder="1" applyAlignment="1">
      <alignment horizontal="center"/>
    </xf>
    <xf numFmtId="0" fontId="36" fillId="0" borderId="12" xfId="14" applyFont="1" applyBorder="1" applyAlignment="1">
      <alignment horizontal="center"/>
    </xf>
    <xf numFmtId="0" fontId="36" fillId="0" borderId="14" xfId="14" applyFont="1" applyBorder="1" applyAlignment="1">
      <alignment horizontal="center"/>
    </xf>
    <xf numFmtId="0" fontId="36" fillId="12" borderId="1" xfId="14" applyFont="1" applyFill="1" applyBorder="1" applyAlignment="1">
      <alignment horizontal="center"/>
    </xf>
    <xf numFmtId="0" fontId="1" fillId="0" borderId="13" xfId="14" applyBorder="1" applyAlignment="1">
      <alignment horizontal="center"/>
    </xf>
    <xf numFmtId="0" fontId="1" fillId="0" borderId="12" xfId="14" applyBorder="1" applyAlignment="1">
      <alignment horizontal="center"/>
    </xf>
    <xf numFmtId="0" fontId="1" fillId="0" borderId="14" xfId="14" applyBorder="1" applyAlignment="1">
      <alignment horizontal="center"/>
    </xf>
    <xf numFmtId="0" fontId="1" fillId="0" borderId="13" xfId="14" applyFont="1" applyBorder="1" applyAlignment="1">
      <alignment horizontal="left"/>
    </xf>
    <xf numFmtId="0" fontId="1" fillId="0" borderId="14" xfId="14" applyFont="1" applyBorder="1" applyAlignment="1">
      <alignment horizontal="left"/>
    </xf>
    <xf numFmtId="0" fontId="36" fillId="12" borderId="13" xfId="14" applyFont="1" applyFill="1" applyBorder="1" applyAlignment="1">
      <alignment horizontal="center"/>
    </xf>
    <xf numFmtId="0" fontId="36" fillId="12" borderId="14" xfId="14" applyFont="1" applyFill="1" applyBorder="1" applyAlignment="1">
      <alignment horizontal="center"/>
    </xf>
    <xf numFmtId="0" fontId="18" fillId="8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</cellXfs>
  <cellStyles count="17">
    <cellStyle name="Comma" xfId="1" builtinId="3"/>
    <cellStyle name="Comma 2" xfId="11"/>
    <cellStyle name="Comma 3" xfId="15"/>
    <cellStyle name="Comma 50" xfId="6"/>
    <cellStyle name="Hyperlink" xfId="13" builtinId="8"/>
    <cellStyle name="Hyperlink 2" xfId="16"/>
    <cellStyle name="Normal" xfId="0" builtinId="0"/>
    <cellStyle name="Normal 10" xfId="4"/>
    <cellStyle name="Normal 11" xfId="7"/>
    <cellStyle name="Normal 11 2" xfId="5"/>
    <cellStyle name="Normal 2" xfId="8"/>
    <cellStyle name="Normal 3" xfId="10"/>
    <cellStyle name="Normal 4" xfId="12"/>
    <cellStyle name="Normal 44" xfId="3"/>
    <cellStyle name="Normal 5" xfId="14"/>
    <cellStyle name="Percent" xfId="2" builtinId="5"/>
    <cellStyle name="Percent 4" xfId="9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30691048"/>
        <c:axId val="330688696"/>
      </c:lineChart>
      <c:dateAx>
        <c:axId val="33069104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8696"/>
        <c:crosses val="autoZero"/>
        <c:auto val="1"/>
        <c:lblOffset val="100"/>
        <c:baseTimeUnit val="months"/>
      </c:dateAx>
      <c:valAx>
        <c:axId val="330688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91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30691832"/>
        <c:axId val="330689872"/>
      </c:lineChart>
      <c:dateAx>
        <c:axId val="3306918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872"/>
        <c:crosses val="autoZero"/>
        <c:auto val="1"/>
        <c:lblOffset val="100"/>
        <c:baseTimeUnit val="months"/>
      </c:dateAx>
      <c:valAx>
        <c:axId val="33068987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91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30692224"/>
        <c:axId val="330690264"/>
      </c:lineChart>
      <c:dateAx>
        <c:axId val="33069222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90264"/>
        <c:crosses val="autoZero"/>
        <c:auto val="1"/>
        <c:lblOffset val="100"/>
        <c:baseTimeUnit val="months"/>
      </c:dateAx>
      <c:valAx>
        <c:axId val="3306902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9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'!$B$55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'!$F$55:$O$55</c:f>
              <c:numCache>
                <c:formatCode>0.00%</c:formatCode>
                <c:ptCount val="10"/>
                <c:pt idx="0">
                  <c:v>0.38568555419438943</c:v>
                </c:pt>
                <c:pt idx="1">
                  <c:v>0.37573236501340979</c:v>
                </c:pt>
                <c:pt idx="2">
                  <c:v>0.36605034746816778</c:v>
                </c:pt>
                <c:pt idx="3">
                  <c:v>0.35665145175535229</c:v>
                </c:pt>
                <c:pt idx="4">
                  <c:v>0.34754601462356727</c:v>
                </c:pt>
                <c:pt idx="5">
                  <c:v>0.33874274891814843</c:v>
                </c:pt>
                <c:pt idx="6">
                  <c:v>0.33024875130326969</c:v>
                </c:pt>
                <c:pt idx="7">
                  <c:v>0.32206952696634661</c:v>
                </c:pt>
                <c:pt idx="8">
                  <c:v>0.31420902985557042</c:v>
                </c:pt>
                <c:pt idx="9">
                  <c:v>0.30666971680436145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346656"/>
        <c:axId val="331352536"/>
      </c:barChart>
      <c:catAx>
        <c:axId val="331346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525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313525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46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'!$B$56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'!$F$56:$O$56</c:f>
              <c:numCache>
                <c:formatCode>0.00%</c:formatCode>
                <c:ptCount val="10"/>
                <c:pt idx="0">
                  <c:v>0.17750516356310611</c:v>
                </c:pt>
                <c:pt idx="1">
                  <c:v>0.21127968652333376</c:v>
                </c:pt>
                <c:pt idx="2">
                  <c:v>0.23618147205958601</c:v>
                </c:pt>
                <c:pt idx="3">
                  <c:v>0.25411841377696265</c:v>
                </c:pt>
                <c:pt idx="4">
                  <c:v>0.2666082712838031</c:v>
                </c:pt>
                <c:pt idx="5">
                  <c:v>0.27485713874482842</c:v>
                </c:pt>
                <c:pt idx="6">
                  <c:v>0.2798223367643024</c:v>
                </c:pt>
                <c:pt idx="7">
                  <c:v>0.28226277128438548</c:v>
                </c:pt>
                <c:pt idx="8">
                  <c:v>0.28277921889248114</c:v>
                </c:pt>
                <c:pt idx="9">
                  <c:v>0.28184652387853176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346264"/>
        <c:axId val="331349008"/>
      </c:barChart>
      <c:catAx>
        <c:axId val="331346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49008"/>
        <c:crosses val="autoZero"/>
        <c:auto val="0"/>
        <c:lblAlgn val="ctr"/>
        <c:lblOffset val="100"/>
        <c:noMultiLvlLbl val="0"/>
      </c:catAx>
      <c:valAx>
        <c:axId val="3313490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46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'!$B$57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'!$F$57:$O$57</c:f>
              <c:numCache>
                <c:formatCode>0.00%</c:formatCode>
                <c:ptCount val="10"/>
                <c:pt idx="0">
                  <c:v>5.4194056054207622E-2</c:v>
                </c:pt>
                <c:pt idx="1">
                  <c:v>9.4834750231909667E-2</c:v>
                </c:pt>
                <c:pt idx="2">
                  <c:v>0.12747917132333539</c:v>
                </c:pt>
                <c:pt idx="3">
                  <c:v>0.15272265077426853</c:v>
                </c:pt>
                <c:pt idx="4">
                  <c:v>0.17329027592034135</c:v>
                </c:pt>
                <c:pt idx="5">
                  <c:v>0.19040437513503938</c:v>
                </c:pt>
                <c:pt idx="6">
                  <c:v>0.20497121233930324</c:v>
                </c:pt>
                <c:pt idx="7">
                  <c:v>0.2176549156583002</c:v>
                </c:pt>
                <c:pt idx="8">
                  <c:v>0.22235464013762335</c:v>
                </c:pt>
                <c:pt idx="9">
                  <c:v>0.22037063021255335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350184"/>
        <c:axId val="331350968"/>
      </c:barChart>
      <c:catAx>
        <c:axId val="331350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50968"/>
        <c:crosses val="autoZero"/>
        <c:auto val="0"/>
        <c:lblAlgn val="ctr"/>
        <c:lblOffset val="100"/>
        <c:noMultiLvlLbl val="0"/>
      </c:catAx>
      <c:valAx>
        <c:axId val="331350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50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'!$B$58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'!$F$58:$O$58</c:f>
              <c:numCache>
                <c:formatCode>0.00%</c:formatCode>
                <c:ptCount val="10"/>
                <c:pt idx="1">
                  <c:v>4.3607267080828072E-2</c:v>
                </c:pt>
                <c:pt idx="2">
                  <c:v>4.4605130389572922E-2</c:v>
                </c:pt>
                <c:pt idx="3">
                  <c:v>4.5587498380688762E-2</c:v>
                </c:pt>
                <c:pt idx="4">
                  <c:v>4.6553041458052169E-2</c:v>
                </c:pt>
                <c:pt idx="5">
                  <c:v>4.750054411738458E-2</c:v>
                </c:pt>
                <c:pt idx="6">
                  <c:v>4.8428909019327948E-2</c:v>
                </c:pt>
                <c:pt idx="7">
                  <c:v>4.9337159577361511E-2</c:v>
                </c:pt>
                <c:pt idx="8">
                  <c:v>5.0224441110142015E-2</c:v>
                </c:pt>
                <c:pt idx="9">
                  <c:v>5.109002063292567E-2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351752"/>
        <c:axId val="331352144"/>
      </c:barChart>
      <c:catAx>
        <c:axId val="331351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52144"/>
        <c:crosses val="autoZero"/>
        <c:auto val="0"/>
        <c:lblAlgn val="ctr"/>
        <c:lblOffset val="100"/>
        <c:noMultiLvlLbl val="0"/>
      </c:catAx>
      <c:valAx>
        <c:axId val="3313521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51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'DSCR &amp; Sensitivity Analysis'!$B$18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'DSCR &amp; Sensitivity Analysis'!$F$7:$K$7</c:f>
              <c:numCache>
                <c:formatCode>[$-409]d\-mmm\-yy;@</c:formatCode>
                <c:ptCount val="6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</c:numCache>
            </c:numRef>
          </c:cat>
          <c:val>
            <c:numRef>
              <c:f>'DSCR &amp; Sensitivity Analysis'!$F$18:$K$18</c:f>
              <c:numCache>
                <c:formatCode>0.00</c:formatCode>
                <c:ptCount val="6"/>
                <c:pt idx="0">
                  <c:v>2.9430366013870937</c:v>
                </c:pt>
                <c:pt idx="1">
                  <c:v>2.0237521229287259</c:v>
                </c:pt>
                <c:pt idx="2">
                  <c:v>1.9107257661618864</c:v>
                </c:pt>
                <c:pt idx="3">
                  <c:v>2.0225149452615714</c:v>
                </c:pt>
                <c:pt idx="4">
                  <c:v>1.6503001718526877</c:v>
                </c:pt>
                <c:pt idx="5">
                  <c:v>1.7604730519870262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353712"/>
        <c:axId val="331349792"/>
      </c:barChart>
      <c:dateAx>
        <c:axId val="33135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49792"/>
        <c:crosses val="autoZero"/>
        <c:auto val="1"/>
        <c:lblOffset val="100"/>
        <c:baseTimeUnit val="years"/>
      </c:dateAx>
      <c:valAx>
        <c:axId val="331349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35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60</xdr:row>
      <xdr:rowOff>14287</xdr:rowOff>
    </xdr:from>
    <xdr:to>
      <xdr:col>8</xdr:col>
      <xdr:colOff>409576</xdr:colOff>
      <xdr:row>73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74</xdr:row>
      <xdr:rowOff>80961</xdr:rowOff>
    </xdr:from>
    <xdr:to>
      <xdr:col>8</xdr:col>
      <xdr:colOff>419100</xdr:colOff>
      <xdr:row>88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89</xdr:row>
      <xdr:rowOff>71437</xdr:rowOff>
    </xdr:from>
    <xdr:to>
      <xdr:col>8</xdr:col>
      <xdr:colOff>485775</xdr:colOff>
      <xdr:row>103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104</xdr:row>
      <xdr:rowOff>176211</xdr:rowOff>
    </xdr:from>
    <xdr:to>
      <xdr:col>8</xdr:col>
      <xdr:colOff>485775</xdr:colOff>
      <xdr:row>118</xdr:row>
      <xdr:rowOff>142875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22</xdr:row>
      <xdr:rowOff>109537</xdr:rowOff>
    </xdr:from>
    <xdr:to>
      <xdr:col>10</xdr:col>
      <xdr:colOff>447675</xdr:colOff>
      <xdr:row>33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Assignment%20data%20for%20rajathan/Financial%20Model%20assignment/Reference/05.04.2024%20VIS(2023-24)-PL715-616-943%20RKA%20NARUMA%20MODEL%20-%20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VIS%20(2024-25)-PL409-359-484%20MS.%20ZAK%20Ventures%20Pvt%20Ltd%20TEV%20Report/RKA%20WORKING/V1/Financial%20Model%20I%20Greenfield%20Ethanol%20Project%20-%20Assig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My%20Documents\Copy%20of%20Stylon%20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CRPL%20INFRA%20LTD.%20ORISA/DATA%20SHARED%20BY%20CLIENT/REVISED%20NOIDA%20PLAN%20SHARED%20BY%20CLIENT/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 CoP_MOF"/>
      <sheetName val="CoP-MoF"/>
      <sheetName val="Det Assump"/>
      <sheetName val="Assump"/>
      <sheetName val="Sheet2"/>
      <sheetName val="P &amp; L"/>
      <sheetName val="BS"/>
      <sheetName val="Cash Flow"/>
      <sheetName val="BEP"/>
      <sheetName val="IRR"/>
      <sheetName val="DSCR"/>
      <sheetName val="Loan Assumptions"/>
      <sheetName val="TL Schd"/>
      <sheetName val="Ratio"/>
      <sheetName val="WC"/>
      <sheetName val="PBP-IRR"/>
      <sheetName val="NPV"/>
      <sheetName val="P E"/>
      <sheetName val="PE"/>
      <sheetName val="Tax"/>
      <sheetName val="Depr"/>
      <sheetName val="sal &amp; wag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Data 2"/>
      <sheetName val="Instructions"/>
      <sheetName val="Assumptions write up, SWOT"/>
      <sheetName val="Rice &amp; Maize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Cash Flow Statement"/>
      <sheetName val="Ratio and Break Even Analysis"/>
      <sheetName val="Loan Schedule"/>
      <sheetName val="Depreciation Schedule"/>
      <sheetName val="Tax"/>
      <sheetName val="Working Capital"/>
      <sheetName val="DSCR &amp; Sensitivity Analysis"/>
      <sheetName val="NPV &amp; IRR, Payback Period"/>
      <sheetName val="Sensitivity &amp; Scenario Summary"/>
    </sheetNames>
    <sheetDataSet>
      <sheetData sheetId="0">
        <row r="14">
          <cell r="C14">
            <v>365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E9">
            <v>45535</v>
          </cell>
        </row>
        <row r="10">
          <cell r="E10">
            <v>15</v>
          </cell>
        </row>
        <row r="11">
          <cell r="E11">
            <v>45991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 Co."/>
      <sheetName val="Annexures"/>
      <sheetName val="Cost Of Project 1"/>
      <sheetName val="Cost est. Ind. Build. 1"/>
      <sheetName val="Det. Of Machn. 1"/>
      <sheetName val="Fixed Assets 1"/>
      <sheetName val="Asp."/>
      <sheetName val="Proj BS"/>
      <sheetName val="P&amp;L"/>
      <sheetName val="Cash Flow"/>
      <sheetName val="Repayment of Loan "/>
      <sheetName val="W.C. Req."/>
      <sheetName val="Dep."/>
      <sheetName val="Cl. Stock"/>
      <sheetName val="Sales"/>
      <sheetName val="Qty. Detail"/>
      <sheetName val="Raw Material 1"/>
      <sheetName val="Packing Exp."/>
      <sheetName val="Man Power"/>
      <sheetName val="Power"/>
      <sheetName val="Cal. of Int."/>
      <sheetName val="I.Tax"/>
      <sheetName val="DSCR"/>
      <sheetName val="BEP"/>
      <sheetName val="Valuation"/>
      <sheetName val="Dep. W.D.V"/>
      <sheetName val="Blank"/>
      <sheetName val="TUFS"/>
      <sheetName val="OSCMA"/>
      <sheetName val="FFCMA"/>
      <sheetName val="BSCMA"/>
      <sheetName val="Sheet2"/>
      <sheetName val="CACLMMA"/>
      <sheetName val="FPCMA"/>
      <sheetName val="BECMA"/>
      <sheetName val="Sens. Anal."/>
      <sheetName val="APPLICATION"/>
      <sheetName val="Cost Est. Exp. Prog. 1"/>
      <sheetName val="Plant &amp; Machinery 1"/>
      <sheetName val="Details Of Build. 1"/>
      <sheetName val="Auxillary Mach.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5">
          <cell r="A5" t="str">
            <v>TERM LOAN</v>
          </cell>
        </row>
        <row r="6">
          <cell r="A6" t="str">
            <v>Rate of Interest</v>
          </cell>
          <cell r="B6">
            <v>6.25E-2</v>
          </cell>
        </row>
        <row r="8">
          <cell r="B8" t="str">
            <v>2006-07</v>
          </cell>
          <cell r="D8" t="str">
            <v>2007-08</v>
          </cell>
          <cell r="F8" t="str">
            <v>2008-09</v>
          </cell>
        </row>
        <row r="9">
          <cell r="A9" t="str">
            <v>Particulars</v>
          </cell>
          <cell r="B9" t="str">
            <v>Qtr. Prod.</v>
          </cell>
          <cell r="C9" t="str">
            <v>Interest</v>
          </cell>
          <cell r="D9" t="str">
            <v>Qtr. Prod.</v>
          </cell>
          <cell r="E9" t="str">
            <v>Interest</v>
          </cell>
          <cell r="F9" t="str">
            <v>Qtr. Prod.</v>
          </cell>
        </row>
        <row r="11">
          <cell r="A11" t="str">
            <v>1st Quarter</v>
          </cell>
          <cell r="B11">
            <v>640.88</v>
          </cell>
          <cell r="C11">
            <v>3.3379166666666666</v>
          </cell>
          <cell r="D11">
            <v>349.88</v>
          </cell>
          <cell r="E11">
            <v>1.8222916666666666</v>
          </cell>
          <cell r="F11">
            <v>160.62999999999997</v>
          </cell>
        </row>
        <row r="12">
          <cell r="C12" t="str">
            <v xml:space="preserve"> </v>
          </cell>
          <cell r="E12" t="str">
            <v xml:space="preserve"> </v>
          </cell>
        </row>
        <row r="13">
          <cell r="A13" t="str">
            <v>2nd Quarter</v>
          </cell>
          <cell r="B13">
            <v>568.13</v>
          </cell>
          <cell r="C13">
            <v>2.9590104166666666</v>
          </cell>
          <cell r="D13">
            <v>286.11</v>
          </cell>
          <cell r="E13">
            <v>1.4901562500000001</v>
          </cell>
          <cell r="F13">
            <v>143.49999999999994</v>
          </cell>
        </row>
        <row r="14">
          <cell r="C14" t="str">
            <v xml:space="preserve"> </v>
          </cell>
          <cell r="E14" t="str">
            <v xml:space="preserve"> </v>
          </cell>
        </row>
        <row r="15">
          <cell r="A15" t="str">
            <v>3rd Quarter</v>
          </cell>
          <cell r="B15">
            <v>495.38</v>
          </cell>
          <cell r="C15">
            <v>2.5801041666666666</v>
          </cell>
          <cell r="D15">
            <v>240.72</v>
          </cell>
          <cell r="E15">
            <v>1.2537499999999999</v>
          </cell>
          <cell r="F15">
            <v>127.14999999999995</v>
          </cell>
        </row>
        <row r="16">
          <cell r="C16" t="str">
            <v xml:space="preserve"> </v>
          </cell>
          <cell r="E16" t="str">
            <v xml:space="preserve"> </v>
          </cell>
        </row>
        <row r="17">
          <cell r="A17" t="str">
            <v>4th Quarter</v>
          </cell>
          <cell r="B17">
            <v>422.63</v>
          </cell>
          <cell r="C17">
            <v>2.2011979166666666</v>
          </cell>
          <cell r="D17">
            <v>196.16999999999996</v>
          </cell>
          <cell r="E17">
            <v>1.0217187499999998</v>
          </cell>
          <cell r="F17">
            <v>110.79999999999994</v>
          </cell>
        </row>
        <row r="19">
          <cell r="A19" t="str">
            <v>Total</v>
          </cell>
          <cell r="C19">
            <v>11.078229166666667</v>
          </cell>
          <cell r="E19">
            <v>5.5879166666666666</v>
          </cell>
        </row>
        <row r="22">
          <cell r="A22" t="str">
            <v>WORKING CAPITAL LOAN</v>
          </cell>
        </row>
        <row r="23">
          <cell r="A23" t="str">
            <v>Packing Credit</v>
          </cell>
        </row>
        <row r="24">
          <cell r="A24" t="str">
            <v>Rate of Interest</v>
          </cell>
          <cell r="B24">
            <v>8.7499999999999994E-2</v>
          </cell>
        </row>
        <row r="26">
          <cell r="B26">
            <v>12</v>
          </cell>
          <cell r="C26" t="str">
            <v>Months</v>
          </cell>
        </row>
        <row r="27">
          <cell r="B27" t="str">
            <v>2006-07</v>
          </cell>
          <cell r="D27" t="str">
            <v>2007-08</v>
          </cell>
          <cell r="F27" t="str">
            <v>2008-09</v>
          </cell>
        </row>
        <row r="28">
          <cell r="A28" t="str">
            <v>Particulars</v>
          </cell>
          <cell r="B28" t="str">
            <v>Amount</v>
          </cell>
          <cell r="C28" t="str">
            <v>Interest</v>
          </cell>
          <cell r="D28" t="str">
            <v>Amount</v>
          </cell>
          <cell r="E28" t="str">
            <v>Interest</v>
          </cell>
          <cell r="F28" t="str">
            <v>Amount</v>
          </cell>
        </row>
        <row r="30">
          <cell r="B30">
            <v>100</v>
          </cell>
          <cell r="C30">
            <v>8.75</v>
          </cell>
          <cell r="D30">
            <v>100</v>
          </cell>
          <cell r="E30">
            <v>8.75</v>
          </cell>
          <cell r="F30">
            <v>100</v>
          </cell>
        </row>
        <row r="33">
          <cell r="A33" t="str">
            <v>Total</v>
          </cell>
          <cell r="B33" t="str">
            <v xml:space="preserve"> </v>
          </cell>
          <cell r="C33">
            <v>8.75</v>
          </cell>
          <cell r="D33" t="str">
            <v xml:space="preserve"> </v>
          </cell>
          <cell r="E33">
            <v>8.75</v>
          </cell>
          <cell r="F33" t="str">
            <v xml:space="preserve"> </v>
          </cell>
        </row>
        <row r="36">
          <cell r="A36" t="str">
            <v>Foreign L/C Discounting</v>
          </cell>
        </row>
        <row r="37">
          <cell r="A37" t="str">
            <v>Rate of Interest</v>
          </cell>
          <cell r="B37">
            <v>8.7499999999999994E-2</v>
          </cell>
        </row>
        <row r="39">
          <cell r="B39">
            <v>12</v>
          </cell>
          <cell r="C39" t="str">
            <v>Months</v>
          </cell>
        </row>
        <row r="40">
          <cell r="B40" t="str">
            <v>2006-07</v>
          </cell>
          <cell r="D40" t="str">
            <v>2007-08</v>
          </cell>
          <cell r="F40" t="str">
            <v>2008-09</v>
          </cell>
        </row>
        <row r="41">
          <cell r="A41" t="str">
            <v>Particulars</v>
          </cell>
          <cell r="B41" t="str">
            <v>Amount</v>
          </cell>
          <cell r="C41" t="str">
            <v>Interest</v>
          </cell>
          <cell r="D41" t="str">
            <v>Amount</v>
          </cell>
          <cell r="E41" t="str">
            <v>Interest</v>
          </cell>
          <cell r="F41" t="str">
            <v>Amount</v>
          </cell>
        </row>
        <row r="43">
          <cell r="B43">
            <v>100</v>
          </cell>
          <cell r="C43">
            <v>8.75</v>
          </cell>
          <cell r="D43">
            <v>100</v>
          </cell>
          <cell r="E43">
            <v>8.75</v>
          </cell>
          <cell r="F43">
            <v>100</v>
          </cell>
        </row>
        <row r="46">
          <cell r="A46" t="str">
            <v>Total</v>
          </cell>
          <cell r="B46" t="str">
            <v xml:space="preserve"> </v>
          </cell>
          <cell r="C46">
            <v>8.75</v>
          </cell>
          <cell r="D46" t="str">
            <v xml:space="preserve"> </v>
          </cell>
          <cell r="E46">
            <v>8.75</v>
          </cell>
          <cell r="F46" t="str">
            <v xml:space="preserve"> </v>
          </cell>
        </row>
        <row r="50">
          <cell r="A50" t="str">
            <v>Cash Credit Limit</v>
          </cell>
        </row>
        <row r="51">
          <cell r="A51" t="str">
            <v>Rate of Interest</v>
          </cell>
          <cell r="B51">
            <v>0.1125</v>
          </cell>
        </row>
        <row r="53">
          <cell r="B53">
            <v>12</v>
          </cell>
          <cell r="C53" t="str">
            <v xml:space="preserve">Months </v>
          </cell>
        </row>
        <row r="54">
          <cell r="B54" t="str">
            <v>2006-07</v>
          </cell>
          <cell r="D54" t="str">
            <v>2007-08</v>
          </cell>
          <cell r="F54" t="str">
            <v>2008-09</v>
          </cell>
        </row>
        <row r="55">
          <cell r="A55" t="str">
            <v>Particulars</v>
          </cell>
          <cell r="B55" t="str">
            <v>Amount</v>
          </cell>
          <cell r="C55" t="str">
            <v>Interest</v>
          </cell>
          <cell r="D55" t="str">
            <v>Amount</v>
          </cell>
          <cell r="E55" t="str">
            <v>Interest</v>
          </cell>
          <cell r="F55" t="str">
            <v>Amount</v>
          </cell>
        </row>
        <row r="57">
          <cell r="B57">
            <v>150</v>
          </cell>
          <cell r="C57">
            <v>13.125</v>
          </cell>
          <cell r="D57">
            <v>150</v>
          </cell>
          <cell r="E57">
            <v>13.125</v>
          </cell>
          <cell r="F57">
            <v>150</v>
          </cell>
        </row>
        <row r="60">
          <cell r="A60" t="str">
            <v>Total</v>
          </cell>
          <cell r="B60" t="str">
            <v xml:space="preserve"> </v>
          </cell>
          <cell r="C60">
            <v>13.125</v>
          </cell>
          <cell r="D60" t="str">
            <v xml:space="preserve"> </v>
          </cell>
          <cell r="E60">
            <v>13.125</v>
          </cell>
          <cell r="F60" t="str">
            <v xml:space="preserve"> </v>
          </cell>
        </row>
        <row r="62">
          <cell r="A62" t="str">
            <v>Unsecured Loans</v>
          </cell>
        </row>
        <row r="63">
          <cell r="A63" t="str">
            <v>Rate of Interest</v>
          </cell>
          <cell r="B63">
            <v>0</v>
          </cell>
        </row>
        <row r="65">
          <cell r="B65">
            <v>12</v>
          </cell>
          <cell r="C65" t="str">
            <v>Months</v>
          </cell>
        </row>
        <row r="66">
          <cell r="B66" t="str">
            <v>2006-07</v>
          </cell>
          <cell r="D66" t="str">
            <v>2007-08</v>
          </cell>
          <cell r="F66" t="str">
            <v>2008-09</v>
          </cell>
        </row>
        <row r="67">
          <cell r="A67" t="str">
            <v>Particulars</v>
          </cell>
          <cell r="B67" t="str">
            <v>Amount</v>
          </cell>
          <cell r="C67" t="str">
            <v>Interest</v>
          </cell>
          <cell r="D67" t="str">
            <v>Amount</v>
          </cell>
          <cell r="E67" t="str">
            <v>Interest</v>
          </cell>
          <cell r="F67" t="str">
            <v>Amount</v>
          </cell>
        </row>
        <row r="69">
          <cell r="B69">
            <v>300</v>
          </cell>
          <cell r="C69">
            <v>0</v>
          </cell>
          <cell r="D69">
            <v>225</v>
          </cell>
          <cell r="E69">
            <v>0</v>
          </cell>
          <cell r="F69">
            <v>150</v>
          </cell>
        </row>
        <row r="72">
          <cell r="A72" t="str">
            <v>Total</v>
          </cell>
          <cell r="B72" t="str">
            <v xml:space="preserve"> </v>
          </cell>
          <cell r="C72">
            <v>0</v>
          </cell>
          <cell r="D72" t="str">
            <v xml:space="preserve"> </v>
          </cell>
          <cell r="E72">
            <v>0</v>
          </cell>
          <cell r="F72" t="str">
            <v xml:space="preserve"> </v>
          </cell>
        </row>
        <row r="75">
          <cell r="A75" t="str">
            <v>Grand Total</v>
          </cell>
          <cell r="C75">
            <v>41.703229166666667</v>
          </cell>
          <cell r="E75">
            <v>36.212916666666665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45"/>
  <sheetViews>
    <sheetView topLeftCell="A22" workbookViewId="0">
      <selection activeCell="G31" sqref="G31"/>
    </sheetView>
  </sheetViews>
  <sheetFormatPr defaultRowHeight="15" x14ac:dyDescent="0.25"/>
  <cols>
    <col min="1" max="1" width="5.33203125" style="261" customWidth="1"/>
    <col min="2" max="2" width="4.33203125" style="261" customWidth="1"/>
    <col min="3" max="3" width="59.6640625" style="261" customWidth="1"/>
    <col min="4" max="4" width="9.33203125" style="261"/>
    <col min="5" max="5" width="11.83203125" style="261" hidden="1" customWidth="1"/>
    <col min="6" max="6" width="17.83203125" style="261" customWidth="1"/>
    <col min="7" max="16384" width="9.33203125" style="261"/>
  </cols>
  <sheetData>
    <row r="2" spans="2:14" x14ac:dyDescent="0.25">
      <c r="B2" s="260" t="s">
        <v>424</v>
      </c>
    </row>
    <row r="4" spans="2:14" x14ac:dyDescent="0.25">
      <c r="B4" s="260" t="s">
        <v>425</v>
      </c>
    </row>
    <row r="6" spans="2:14" x14ac:dyDescent="0.25">
      <c r="B6" s="260" t="s">
        <v>426</v>
      </c>
    </row>
    <row r="8" spans="2:14" x14ac:dyDescent="0.25">
      <c r="B8" s="262" t="s">
        <v>321</v>
      </c>
      <c r="C8" s="322" t="s">
        <v>427</v>
      </c>
      <c r="D8" s="323"/>
      <c r="E8" s="262" t="s">
        <v>428</v>
      </c>
      <c r="F8" s="262" t="s">
        <v>428</v>
      </c>
      <c r="G8" s="262" t="s">
        <v>429</v>
      </c>
      <c r="H8" s="262" t="s">
        <v>429</v>
      </c>
    </row>
    <row r="9" spans="2:14" ht="16.5" x14ac:dyDescent="0.35">
      <c r="B9" s="263">
        <v>1</v>
      </c>
      <c r="C9" s="311" t="s">
        <v>430</v>
      </c>
      <c r="D9" s="312"/>
      <c r="E9" s="264">
        <f>F9</f>
        <v>180</v>
      </c>
      <c r="F9" s="265">
        <v>180</v>
      </c>
      <c r="G9" s="266">
        <v>1.8</v>
      </c>
      <c r="H9" s="266">
        <f>G9</f>
        <v>1.8</v>
      </c>
      <c r="J9" s="261" t="s">
        <v>431</v>
      </c>
      <c r="L9" s="261">
        <v>1325</v>
      </c>
      <c r="M9" s="261">
        <v>150</v>
      </c>
      <c r="N9" s="261">
        <f>L9-M9</f>
        <v>1175</v>
      </c>
    </row>
    <row r="10" spans="2:14" ht="16.5" x14ac:dyDescent="0.35">
      <c r="B10" s="263">
        <v>2</v>
      </c>
      <c r="C10" s="311" t="s">
        <v>432</v>
      </c>
      <c r="D10" s="312"/>
      <c r="E10" s="264">
        <f t="shared" ref="E10:E13" si="0">F10</f>
        <v>75</v>
      </c>
      <c r="F10" s="265">
        <v>75</v>
      </c>
      <c r="G10" s="266">
        <v>0.75</v>
      </c>
      <c r="H10" s="266">
        <f>H9+G10</f>
        <v>2.5499999999999998</v>
      </c>
      <c r="J10" s="261" t="s">
        <v>431</v>
      </c>
    </row>
    <row r="11" spans="2:14" ht="16.5" x14ac:dyDescent="0.35">
      <c r="B11" s="263">
        <v>3</v>
      </c>
      <c r="C11" s="311" t="s">
        <v>433</v>
      </c>
      <c r="D11" s="312"/>
      <c r="E11" s="264">
        <f t="shared" si="0"/>
        <v>30</v>
      </c>
      <c r="F11" s="265">
        <v>30</v>
      </c>
      <c r="G11" s="266">
        <v>0.3</v>
      </c>
      <c r="H11" s="266">
        <f t="shared" ref="H11:H27" si="1">H10+G11</f>
        <v>2.8499999999999996</v>
      </c>
      <c r="J11" s="261" t="s">
        <v>431</v>
      </c>
      <c r="L11" s="261">
        <v>1153</v>
      </c>
      <c r="M11" s="261">
        <v>130</v>
      </c>
      <c r="N11" s="261">
        <f>L11-M11</f>
        <v>1023</v>
      </c>
    </row>
    <row r="12" spans="2:14" ht="16.5" x14ac:dyDescent="0.35">
      <c r="B12" s="263">
        <v>4</v>
      </c>
      <c r="C12" s="311" t="s">
        <v>434</v>
      </c>
      <c r="D12" s="312"/>
      <c r="E12" s="264">
        <f t="shared" si="0"/>
        <v>44</v>
      </c>
      <c r="F12" s="265">
        <v>44</v>
      </c>
      <c r="G12" s="266">
        <v>0.44</v>
      </c>
      <c r="H12" s="266">
        <f t="shared" si="1"/>
        <v>3.2899999999999996</v>
      </c>
      <c r="J12" s="261" t="s">
        <v>431</v>
      </c>
    </row>
    <row r="13" spans="2:14" ht="16.5" x14ac:dyDescent="0.35">
      <c r="B13" s="263">
        <v>5</v>
      </c>
      <c r="C13" s="311" t="s">
        <v>435</v>
      </c>
      <c r="D13" s="312"/>
      <c r="E13" s="264">
        <f t="shared" si="0"/>
        <v>180</v>
      </c>
      <c r="F13" s="265">
        <v>180</v>
      </c>
      <c r="G13" s="266">
        <v>1.8</v>
      </c>
      <c r="H13" s="266">
        <f t="shared" si="1"/>
        <v>5.09</v>
      </c>
      <c r="J13" s="261" t="s">
        <v>431</v>
      </c>
    </row>
    <row r="14" spans="2:14" ht="16.5" x14ac:dyDescent="0.35">
      <c r="B14" s="263">
        <v>6</v>
      </c>
      <c r="C14" s="311" t="s">
        <v>436</v>
      </c>
      <c r="D14" s="312"/>
      <c r="E14" s="267">
        <v>150</v>
      </c>
      <c r="F14" s="265">
        <v>150</v>
      </c>
      <c r="G14" s="266">
        <v>1.5</v>
      </c>
      <c r="H14" s="266">
        <f t="shared" si="1"/>
        <v>6.59</v>
      </c>
      <c r="J14" s="261" t="s">
        <v>431</v>
      </c>
      <c r="L14" s="261">
        <f>F14*1.18</f>
        <v>177</v>
      </c>
    </row>
    <row r="15" spans="2:14" ht="16.5" x14ac:dyDescent="0.35">
      <c r="B15" s="263">
        <v>7</v>
      </c>
      <c r="C15" s="311" t="s">
        <v>437</v>
      </c>
      <c r="D15" s="312"/>
      <c r="E15" s="268">
        <v>220</v>
      </c>
      <c r="F15" s="265">
        <v>220</v>
      </c>
      <c r="G15" s="266">
        <v>2.2000000000000002</v>
      </c>
      <c r="H15" s="266">
        <f t="shared" si="1"/>
        <v>8.7899999999999991</v>
      </c>
      <c r="J15" s="261" t="s">
        <v>431</v>
      </c>
    </row>
    <row r="16" spans="2:14" ht="16.5" x14ac:dyDescent="0.35">
      <c r="B16" s="263">
        <v>8</v>
      </c>
      <c r="C16" s="311" t="s">
        <v>438</v>
      </c>
      <c r="D16" s="312"/>
      <c r="E16" s="264">
        <f>F16</f>
        <v>40</v>
      </c>
      <c r="F16" s="265">
        <v>40</v>
      </c>
      <c r="G16" s="266">
        <v>0.4</v>
      </c>
      <c r="H16" s="266">
        <f t="shared" si="1"/>
        <v>9.19</v>
      </c>
      <c r="J16" s="261" t="s">
        <v>431</v>
      </c>
    </row>
    <row r="17" spans="2:10" ht="16.5" x14ac:dyDescent="0.35">
      <c r="B17" s="263">
        <v>9</v>
      </c>
      <c r="C17" s="311" t="s">
        <v>439</v>
      </c>
      <c r="D17" s="312"/>
      <c r="E17" s="264">
        <f t="shared" ref="E17:E24" si="2">F17</f>
        <v>40</v>
      </c>
      <c r="F17" s="265">
        <v>40</v>
      </c>
      <c r="G17" s="266">
        <v>0.4</v>
      </c>
      <c r="H17" s="266">
        <f t="shared" si="1"/>
        <v>9.59</v>
      </c>
      <c r="J17" s="261" t="s">
        <v>431</v>
      </c>
    </row>
    <row r="18" spans="2:10" ht="16.5" x14ac:dyDescent="0.35">
      <c r="B18" s="263">
        <v>10</v>
      </c>
      <c r="C18" s="311" t="s">
        <v>440</v>
      </c>
      <c r="D18" s="312"/>
      <c r="E18" s="264">
        <f t="shared" si="2"/>
        <v>40</v>
      </c>
      <c r="F18" s="265">
        <v>40</v>
      </c>
      <c r="G18" s="266">
        <v>0.4</v>
      </c>
      <c r="H18" s="266">
        <f t="shared" si="1"/>
        <v>9.99</v>
      </c>
      <c r="J18" s="261" t="s">
        <v>431</v>
      </c>
    </row>
    <row r="19" spans="2:10" ht="16.5" x14ac:dyDescent="0.35">
      <c r="B19" s="263">
        <v>11</v>
      </c>
      <c r="C19" s="311" t="s">
        <v>441</v>
      </c>
      <c r="D19" s="312"/>
      <c r="E19" s="264">
        <f t="shared" si="2"/>
        <v>35</v>
      </c>
      <c r="F19" s="265">
        <v>35</v>
      </c>
      <c r="G19" s="266">
        <v>0.35</v>
      </c>
      <c r="H19" s="266">
        <f t="shared" si="1"/>
        <v>10.34</v>
      </c>
      <c r="J19" s="261" t="s">
        <v>431</v>
      </c>
    </row>
    <row r="20" spans="2:10" ht="16.5" x14ac:dyDescent="0.35">
      <c r="B20" s="263">
        <v>12</v>
      </c>
      <c r="C20" s="311" t="s">
        <v>442</v>
      </c>
      <c r="D20" s="312"/>
      <c r="E20" s="264">
        <f t="shared" si="2"/>
        <v>20</v>
      </c>
      <c r="F20" s="265">
        <v>20</v>
      </c>
      <c r="G20" s="266">
        <v>0.2</v>
      </c>
      <c r="H20" s="266">
        <f t="shared" si="1"/>
        <v>10.54</v>
      </c>
      <c r="J20" s="261" t="s">
        <v>431</v>
      </c>
    </row>
    <row r="21" spans="2:10" ht="16.5" x14ac:dyDescent="0.35">
      <c r="B21" s="263">
        <v>13</v>
      </c>
      <c r="C21" s="311" t="s">
        <v>443</v>
      </c>
      <c r="D21" s="312"/>
      <c r="E21" s="264">
        <f t="shared" si="2"/>
        <v>15</v>
      </c>
      <c r="F21" s="265">
        <v>15</v>
      </c>
      <c r="G21" s="266">
        <v>0.15</v>
      </c>
      <c r="H21" s="266">
        <f t="shared" si="1"/>
        <v>10.69</v>
      </c>
      <c r="J21" s="261" t="s">
        <v>431</v>
      </c>
    </row>
    <row r="22" spans="2:10" ht="16.5" x14ac:dyDescent="0.35">
      <c r="B22" s="263">
        <v>14</v>
      </c>
      <c r="C22" s="311" t="s">
        <v>444</v>
      </c>
      <c r="D22" s="312"/>
      <c r="E22" s="264">
        <f t="shared" si="2"/>
        <v>30</v>
      </c>
      <c r="F22" s="265">
        <v>30</v>
      </c>
      <c r="G22" s="266">
        <v>0.3</v>
      </c>
      <c r="H22" s="266">
        <f t="shared" si="1"/>
        <v>10.99</v>
      </c>
      <c r="J22" s="261" t="s">
        <v>431</v>
      </c>
    </row>
    <row r="23" spans="2:10" ht="16.5" x14ac:dyDescent="0.35">
      <c r="B23" s="263">
        <v>15</v>
      </c>
      <c r="C23" s="311" t="s">
        <v>445</v>
      </c>
      <c r="D23" s="312"/>
      <c r="E23" s="264">
        <f t="shared" si="2"/>
        <v>50</v>
      </c>
      <c r="F23" s="265">
        <v>50</v>
      </c>
      <c r="G23" s="266">
        <v>0.5</v>
      </c>
      <c r="H23" s="266">
        <f t="shared" si="1"/>
        <v>11.49</v>
      </c>
      <c r="J23" s="261" t="s">
        <v>431</v>
      </c>
    </row>
    <row r="24" spans="2:10" ht="16.5" x14ac:dyDescent="0.35">
      <c r="B24" s="263">
        <v>16</v>
      </c>
      <c r="C24" s="311" t="s">
        <v>446</v>
      </c>
      <c r="D24" s="312"/>
      <c r="E24" s="264">
        <f t="shared" si="2"/>
        <v>12</v>
      </c>
      <c r="F24" s="265">
        <v>12</v>
      </c>
      <c r="G24" s="266">
        <v>0.12</v>
      </c>
      <c r="H24" s="266">
        <f t="shared" si="1"/>
        <v>11.61</v>
      </c>
      <c r="J24" s="261" t="s">
        <v>431</v>
      </c>
    </row>
    <row r="25" spans="2:10" ht="16.5" x14ac:dyDescent="0.35">
      <c r="B25" s="263">
        <v>17</v>
      </c>
      <c r="C25" s="311" t="s">
        <v>447</v>
      </c>
      <c r="D25" s="312"/>
      <c r="E25" s="267">
        <v>104</v>
      </c>
      <c r="F25" s="265">
        <v>104</v>
      </c>
      <c r="G25" s="266">
        <v>1.04</v>
      </c>
      <c r="H25" s="266">
        <f t="shared" si="1"/>
        <v>12.649999999999999</v>
      </c>
      <c r="J25" s="261" t="s">
        <v>431</v>
      </c>
    </row>
    <row r="26" spans="2:10" ht="16.5" x14ac:dyDescent="0.35">
      <c r="B26" s="263">
        <v>18</v>
      </c>
      <c r="C26" s="311" t="s">
        <v>448</v>
      </c>
      <c r="D26" s="312"/>
      <c r="E26" s="268">
        <v>60</v>
      </c>
      <c r="F26" s="265">
        <v>60</v>
      </c>
      <c r="G26" s="266">
        <v>0.6</v>
      </c>
      <c r="H26" s="266">
        <f t="shared" si="1"/>
        <v>13.249999999999998</v>
      </c>
      <c r="J26" s="261" t="s">
        <v>431</v>
      </c>
    </row>
    <row r="27" spans="2:10" x14ac:dyDescent="0.25">
      <c r="B27" s="263"/>
      <c r="C27" s="311" t="s">
        <v>449</v>
      </c>
      <c r="D27" s="312"/>
      <c r="E27" s="269">
        <f>SUM(E9:E26)*18%</f>
        <v>238.5</v>
      </c>
      <c r="F27" s="265">
        <v>238.5</v>
      </c>
      <c r="G27" s="270">
        <f>SUM(G9:G26)*18%</f>
        <v>2.3849999999999998</v>
      </c>
      <c r="H27" s="270">
        <f t="shared" si="1"/>
        <v>15.634999999999998</v>
      </c>
      <c r="J27" s="261" t="s">
        <v>450</v>
      </c>
    </row>
    <row r="28" spans="2:10" x14ac:dyDescent="0.25">
      <c r="B28" s="263"/>
      <c r="C28" s="317"/>
      <c r="D28" s="319"/>
      <c r="E28" s="271"/>
      <c r="F28" s="265"/>
      <c r="G28" s="263"/>
      <c r="H28" s="270"/>
    </row>
    <row r="29" spans="2:10" x14ac:dyDescent="0.25">
      <c r="B29" s="263">
        <v>18</v>
      </c>
      <c r="C29" s="320" t="s">
        <v>451</v>
      </c>
      <c r="D29" s="321"/>
      <c r="E29" s="272">
        <f>F29</f>
        <v>85.000000000000014</v>
      </c>
      <c r="F29" s="265">
        <f>G29*100</f>
        <v>85.000000000000014</v>
      </c>
      <c r="G29" s="273">
        <f>0.17*5</f>
        <v>0.85000000000000009</v>
      </c>
      <c r="H29" s="270">
        <f>H27+G29</f>
        <v>16.484999999999999</v>
      </c>
      <c r="J29" s="261" t="s">
        <v>452</v>
      </c>
    </row>
    <row r="30" spans="2:10" x14ac:dyDescent="0.25">
      <c r="B30" s="263">
        <v>19</v>
      </c>
      <c r="C30" s="311" t="s">
        <v>453</v>
      </c>
      <c r="D30" s="312"/>
      <c r="E30" s="272">
        <f t="shared" ref="E30:E33" si="3">F30</f>
        <v>15</v>
      </c>
      <c r="F30" s="265">
        <f t="shared" ref="F30" si="4">G30*100</f>
        <v>15</v>
      </c>
      <c r="G30" s="263">
        <v>0.15</v>
      </c>
      <c r="H30" s="270">
        <f>H29+G30</f>
        <v>16.634999999999998</v>
      </c>
      <c r="J30" s="261" t="s">
        <v>454</v>
      </c>
    </row>
    <row r="31" spans="2:10" ht="16.5" x14ac:dyDescent="0.35">
      <c r="B31" s="263">
        <v>20</v>
      </c>
      <c r="C31" s="311" t="s">
        <v>455</v>
      </c>
      <c r="D31" s="312"/>
      <c r="E31" s="272">
        <f t="shared" si="3"/>
        <v>79.31</v>
      </c>
      <c r="F31" s="265">
        <v>79.31</v>
      </c>
      <c r="G31" s="266">
        <v>0.79</v>
      </c>
      <c r="H31" s="270">
        <f t="shared" ref="H31:H33" si="5">H30+G31</f>
        <v>17.424999999999997</v>
      </c>
      <c r="J31" s="261" t="s">
        <v>454</v>
      </c>
    </row>
    <row r="32" spans="2:10" ht="16.5" x14ac:dyDescent="0.35">
      <c r="B32" s="263">
        <v>21</v>
      </c>
      <c r="C32" s="311" t="s">
        <v>456</v>
      </c>
      <c r="D32" s="312"/>
      <c r="E32" s="272">
        <f t="shared" si="3"/>
        <v>29.69</v>
      </c>
      <c r="F32" s="265">
        <v>29.69</v>
      </c>
      <c r="G32" s="266">
        <v>0.3</v>
      </c>
      <c r="H32" s="270">
        <f t="shared" si="5"/>
        <v>17.724999999999998</v>
      </c>
      <c r="J32" s="261" t="s">
        <v>454</v>
      </c>
    </row>
    <row r="33" spans="2:13" ht="16.5" x14ac:dyDescent="0.35">
      <c r="B33" s="263">
        <v>22</v>
      </c>
      <c r="C33" s="311" t="s">
        <v>457</v>
      </c>
      <c r="D33" s="312"/>
      <c r="E33" s="272">
        <f t="shared" si="3"/>
        <v>16.666666666666668</v>
      </c>
      <c r="F33" s="265">
        <f>F45</f>
        <v>16.666666666666668</v>
      </c>
      <c r="G33" s="266">
        <f>[4]WCR!F23/100</f>
        <v>0.16666666666666669</v>
      </c>
      <c r="H33" s="270">
        <f t="shared" si="5"/>
        <v>17.891666666666666</v>
      </c>
      <c r="J33" s="261" t="s">
        <v>458</v>
      </c>
    </row>
    <row r="34" spans="2:13" x14ac:dyDescent="0.25">
      <c r="B34" s="313" t="s">
        <v>459</v>
      </c>
      <c r="C34" s="314"/>
      <c r="D34" s="315"/>
      <c r="E34" s="274">
        <f>SUM(E9:E33)</f>
        <v>1789.1666666666667</v>
      </c>
      <c r="F34" s="274">
        <f>SUM(F9:F33)</f>
        <v>1789.1666666666667</v>
      </c>
      <c r="G34" s="274">
        <f>SUM(G9:G33)</f>
        <v>17.891666666666666</v>
      </c>
      <c r="H34" s="274">
        <f>H33-G34</f>
        <v>0</v>
      </c>
      <c r="I34" s="275"/>
    </row>
    <row r="35" spans="2:13" x14ac:dyDescent="0.25">
      <c r="B35" s="276"/>
      <c r="C35" s="277"/>
      <c r="D35" s="276"/>
      <c r="E35" s="276"/>
      <c r="F35" s="278"/>
      <c r="G35" s="279"/>
      <c r="H35" s="280"/>
    </row>
    <row r="36" spans="2:13" x14ac:dyDescent="0.25">
      <c r="B36" s="262" t="s">
        <v>321</v>
      </c>
      <c r="C36" s="316" t="s">
        <v>427</v>
      </c>
      <c r="D36" s="316"/>
      <c r="E36" s="281"/>
      <c r="F36" s="262" t="s">
        <v>428</v>
      </c>
      <c r="G36" s="262" t="s">
        <v>429</v>
      </c>
      <c r="H36" s="262" t="s">
        <v>429</v>
      </c>
    </row>
    <row r="37" spans="2:13" ht="16.5" x14ac:dyDescent="0.35">
      <c r="B37" s="263">
        <v>1</v>
      </c>
      <c r="C37" s="263" t="s">
        <v>460</v>
      </c>
      <c r="D37" s="282">
        <v>0.25</v>
      </c>
      <c r="E37" s="283">
        <f>E34*D37</f>
        <v>447.29166666666669</v>
      </c>
      <c r="F37" s="270">
        <f>F34*25%</f>
        <v>447.29166666666669</v>
      </c>
      <c r="G37" s="266">
        <f>F37/100</f>
        <v>4.4729166666666664</v>
      </c>
      <c r="H37" s="265">
        <f>G37</f>
        <v>4.4729166666666664</v>
      </c>
      <c r="I37" s="275"/>
      <c r="J37" s="284" t="s">
        <v>461</v>
      </c>
      <c r="M37" s="261">
        <v>4.41</v>
      </c>
    </row>
    <row r="38" spans="2:13" ht="16.5" x14ac:dyDescent="0.35">
      <c r="B38" s="263">
        <v>2</v>
      </c>
      <c r="C38" s="263" t="s">
        <v>462</v>
      </c>
      <c r="D38" s="282">
        <v>0.75</v>
      </c>
      <c r="E38" s="283">
        <f>E34-E37</f>
        <v>1341.875</v>
      </c>
      <c r="F38" s="270">
        <f>F34*75%</f>
        <v>1341.875</v>
      </c>
      <c r="G38" s="266">
        <f>F38/100</f>
        <v>13.418749999999999</v>
      </c>
      <c r="H38" s="266">
        <f>G38+H37</f>
        <v>17.891666666666666</v>
      </c>
      <c r="I38" s="275"/>
      <c r="J38" s="275"/>
      <c r="M38" s="261">
        <v>13.23</v>
      </c>
    </row>
    <row r="39" spans="2:13" ht="16.5" x14ac:dyDescent="0.35">
      <c r="B39" s="317" t="s">
        <v>459</v>
      </c>
      <c r="C39" s="318"/>
      <c r="D39" s="319"/>
      <c r="E39" s="274">
        <f>E34</f>
        <v>1789.1666666666667</v>
      </c>
      <c r="F39" s="274">
        <f>F34</f>
        <v>1789.1666666666667</v>
      </c>
      <c r="G39" s="274">
        <f>G34</f>
        <v>17.891666666666666</v>
      </c>
      <c r="H39" s="266">
        <f>H38-G39</f>
        <v>0</v>
      </c>
      <c r="I39" s="284"/>
      <c r="M39" s="261">
        <f>M37+M38</f>
        <v>17.64</v>
      </c>
    </row>
    <row r="42" spans="2:13" x14ac:dyDescent="0.25">
      <c r="C42" s="260" t="s">
        <v>463</v>
      </c>
    </row>
    <row r="43" spans="2:13" x14ac:dyDescent="0.25">
      <c r="F43" s="285" t="s">
        <v>464</v>
      </c>
    </row>
    <row r="44" spans="2:13" x14ac:dyDescent="0.25">
      <c r="C44" s="260" t="s">
        <v>143</v>
      </c>
      <c r="D44" s="286">
        <v>0.75</v>
      </c>
      <c r="E44" s="286"/>
      <c r="F44" s="287">
        <v>50</v>
      </c>
    </row>
    <row r="45" spans="2:13" x14ac:dyDescent="0.25">
      <c r="C45" s="260" t="s">
        <v>457</v>
      </c>
      <c r="D45" s="286">
        <v>0.25</v>
      </c>
      <c r="E45" s="286"/>
      <c r="F45" s="287">
        <f>F44/D44*D45</f>
        <v>16.666666666666668</v>
      </c>
    </row>
  </sheetData>
  <mergeCells count="29"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B34:D34"/>
    <mergeCell ref="C36:D36"/>
    <mergeCell ref="B39:D3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435"/>
  <sheetViews>
    <sheetView showGridLines="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34.33203125" style="6" customWidth="1"/>
    <col min="5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68000 Sq. Ft. Noida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68000 Sq. Ft. Noida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Noida'!G14</f>
        <v>1.5</v>
      </c>
      <c r="E10" s="134">
        <f>D10*18%</f>
        <v>0.27</v>
      </c>
      <c r="F10" s="134">
        <f>D10+E10</f>
        <v>1.77</v>
      </c>
    </row>
    <row r="11" spans="2:6" ht="18" customHeight="1" x14ac:dyDescent="0.35">
      <c r="B11" s="6" t="s">
        <v>60</v>
      </c>
      <c r="D11" s="132">
        <f>'Proposed Capex Noida'!H27-'Proposed Capex Noida'!G27-'Proposed Capex Noida'!G14</f>
        <v>11.749999999999998</v>
      </c>
      <c r="E11" s="134">
        <f>D11*18%</f>
        <v>2.1149999999999998</v>
      </c>
      <c r="F11" s="134">
        <f>D11+E11</f>
        <v>13.864999999999998</v>
      </c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423</v>
      </c>
      <c r="D13" s="132">
        <f>'Proposed Capex Noida'!G27</f>
        <v>2.3849999999999998</v>
      </c>
      <c r="E13" s="134"/>
      <c r="F13" s="134"/>
    </row>
    <row r="14" spans="2:6" ht="18" customHeight="1" x14ac:dyDescent="0.35">
      <c r="B14" s="6" t="s">
        <v>353</v>
      </c>
      <c r="D14" s="132">
        <f>'Proposed Capex Noida'!G29</f>
        <v>0.85000000000000009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0.20228317649022737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16.687283176490226</v>
      </c>
    </row>
    <row r="17" spans="2:4" ht="18" customHeight="1" x14ac:dyDescent="0.35">
      <c r="B17" s="6" t="s">
        <v>381</v>
      </c>
      <c r="D17" s="132">
        <f>'Proposed Capex Noida'!G30+'Proposed Capex Noida'!G31</f>
        <v>0.94000000000000006</v>
      </c>
    </row>
    <row r="18" spans="2:4" ht="18" customHeight="1" x14ac:dyDescent="0.35">
      <c r="B18" s="6" t="s">
        <v>19</v>
      </c>
      <c r="D18" s="132">
        <f>(D10+D11)*1%</f>
        <v>0.13249999999999998</v>
      </c>
    </row>
    <row r="19" spans="2:4" ht="18" customHeight="1" x14ac:dyDescent="0.35">
      <c r="B19" s="69" t="s">
        <v>71</v>
      </c>
      <c r="C19" s="69"/>
      <c r="D19" s="111">
        <f ca="1">SUM(D16:D18)</f>
        <v>17.759783176490227</v>
      </c>
    </row>
    <row r="20" spans="2:4" ht="18" customHeight="1" x14ac:dyDescent="0.35">
      <c r="B20" s="6" t="s">
        <v>382</v>
      </c>
      <c r="D20" s="93">
        <f>'Working Capital'!F36</f>
        <v>0.22094362264109593</v>
      </c>
    </row>
    <row r="21" spans="2:4" ht="18" customHeight="1" x14ac:dyDescent="0.35">
      <c r="B21" s="69" t="s">
        <v>71</v>
      </c>
      <c r="C21" s="69"/>
      <c r="D21" s="111">
        <f ca="1">SUM(D19:D20)</f>
        <v>17.980726799131322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Assumption'!D90</f>
        <v>0.25</v>
      </c>
      <c r="D25" s="44">
        <f ca="1">D21*C25</f>
        <v>4.4951816997828304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13.485545099348492</v>
      </c>
    </row>
    <row r="27" spans="2:4" ht="18" customHeight="1" x14ac:dyDescent="0.35">
      <c r="B27" s="69" t="s">
        <v>71</v>
      </c>
      <c r="C27" s="69"/>
      <c r="D27" s="111">
        <f ca="1">SUM(D25:D26)</f>
        <v>17.980726799131322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390"/>
  <sheetViews>
    <sheetView showGridLines="0" topLeftCell="A13" workbookViewId="0">
      <selection activeCell="D43" sqref="D43"/>
    </sheetView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68000 Sq. Ft. Noida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267</v>
      </c>
      <c r="C4" s="7" t="s">
        <v>212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EOMONTH(E8,0)</f>
        <v>45657</v>
      </c>
    </row>
    <row r="10" spans="2:5" ht="18" customHeight="1" x14ac:dyDescent="0.25">
      <c r="B10" s="6" t="s">
        <v>0</v>
      </c>
      <c r="D10" s="6" t="s">
        <v>25</v>
      </c>
      <c r="E10" s="16">
        <v>3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45747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45748</v>
      </c>
    </row>
    <row r="13" spans="2:5" ht="18" customHeight="1" x14ac:dyDescent="0.25">
      <c r="B13" s="6" t="s">
        <v>36</v>
      </c>
      <c r="D13" s="6" t="s">
        <v>37</v>
      </c>
      <c r="E13" s="161">
        <f>10+3/12</f>
        <v>10.25</v>
      </c>
    </row>
    <row r="14" spans="2:5" ht="18" customHeight="1" x14ac:dyDescent="0.25">
      <c r="B14" s="6" t="s">
        <v>29</v>
      </c>
      <c r="D14" s="6" t="s">
        <v>30</v>
      </c>
      <c r="E14" s="14">
        <f>EOMONTH(E9,E13*12)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474</v>
      </c>
      <c r="C19" s="1"/>
      <c r="D19" s="144">
        <v>12</v>
      </c>
      <c r="E19" s="144" t="s">
        <v>475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269</v>
      </c>
      <c r="D23" s="144">
        <v>68000</v>
      </c>
      <c r="E23" s="144" t="s">
        <v>268</v>
      </c>
    </row>
    <row r="24" spans="2:5" ht="18" customHeight="1" x14ac:dyDescent="0.25">
      <c r="B24" s="57" t="s">
        <v>270</v>
      </c>
      <c r="D24" s="144">
        <v>25</v>
      </c>
      <c r="E24" s="144" t="s">
        <v>271</v>
      </c>
    </row>
    <row r="25" spans="2:5" ht="18" customHeight="1" x14ac:dyDescent="0.25">
      <c r="B25" s="57" t="s">
        <v>291</v>
      </c>
      <c r="D25" s="144">
        <f>D23*D24</f>
        <v>1700000</v>
      </c>
      <c r="E25" s="144" t="s">
        <v>292</v>
      </c>
    </row>
    <row r="26" spans="2:5" ht="18" customHeight="1" x14ac:dyDescent="0.25">
      <c r="B26" s="57" t="s">
        <v>274</v>
      </c>
      <c r="D26" s="145">
        <v>0.05</v>
      </c>
      <c r="E26" s="144" t="s">
        <v>4</v>
      </c>
    </row>
    <row r="27" spans="2:5" ht="30" x14ac:dyDescent="0.25">
      <c r="B27" s="57" t="s">
        <v>272</v>
      </c>
      <c r="D27" s="145">
        <v>0.04</v>
      </c>
      <c r="E27" s="144" t="s">
        <v>4</v>
      </c>
    </row>
    <row r="28" spans="2:5" ht="18" customHeight="1" x14ac:dyDescent="0.25">
      <c r="B28" s="57" t="s">
        <v>273</v>
      </c>
      <c r="D28" s="144">
        <v>7</v>
      </c>
      <c r="E28" s="144" t="s">
        <v>12</v>
      </c>
    </row>
    <row r="29" spans="2:5" ht="30" x14ac:dyDescent="0.25">
      <c r="B29" s="57" t="s">
        <v>275</v>
      </c>
      <c r="D29" s="144">
        <v>5000</v>
      </c>
      <c r="E29" s="144" t="s">
        <v>276</v>
      </c>
    </row>
    <row r="30" spans="2:5" ht="18" customHeight="1" x14ac:dyDescent="0.25">
      <c r="B30" s="57" t="s">
        <v>277</v>
      </c>
      <c r="D30" s="144">
        <v>30</v>
      </c>
      <c r="E30" s="144" t="s">
        <v>278</v>
      </c>
    </row>
    <row r="31" spans="2:5" ht="30" x14ac:dyDescent="0.25">
      <c r="B31" s="57" t="s">
        <v>290</v>
      </c>
      <c r="D31" s="144">
        <v>5000</v>
      </c>
      <c r="E31" s="144" t="s">
        <v>289</v>
      </c>
    </row>
    <row r="32" spans="2:5" ht="18" customHeight="1" x14ac:dyDescent="0.25">
      <c r="B32" s="57"/>
      <c r="D32" s="144"/>
      <c r="E32" s="144"/>
    </row>
    <row r="33" spans="2:5" ht="18" customHeight="1" x14ac:dyDescent="0.25">
      <c r="B33" s="12" t="s">
        <v>383</v>
      </c>
      <c r="C33" s="12"/>
      <c r="D33" s="13"/>
      <c r="E33" s="13"/>
    </row>
    <row r="34" spans="2:5" ht="18" customHeight="1" x14ac:dyDescent="0.25">
      <c r="B34" s="57" t="s">
        <v>279</v>
      </c>
      <c r="D34" s="144">
        <v>150</v>
      </c>
      <c r="E34" s="144" t="s">
        <v>278</v>
      </c>
    </row>
    <row r="35" spans="2:5" ht="22.5" customHeight="1" x14ac:dyDescent="0.25">
      <c r="B35" s="57" t="s">
        <v>280</v>
      </c>
      <c r="D35" s="144">
        <v>25000</v>
      </c>
      <c r="E35" s="162" t="s">
        <v>281</v>
      </c>
    </row>
    <row r="36" spans="2:5" x14ac:dyDescent="0.25">
      <c r="B36" s="57" t="s">
        <v>282</v>
      </c>
      <c r="D36" s="144">
        <v>20000</v>
      </c>
      <c r="E36" s="162" t="s">
        <v>281</v>
      </c>
    </row>
    <row r="37" spans="2:5" ht="18" customHeight="1" x14ac:dyDescent="0.25">
      <c r="B37" s="57" t="s">
        <v>284</v>
      </c>
      <c r="D37" s="29">
        <v>0.08</v>
      </c>
      <c r="E37" s="144" t="s">
        <v>283</v>
      </c>
    </row>
    <row r="38" spans="2:5" ht="18" customHeight="1" x14ac:dyDescent="0.25">
      <c r="B38" s="57" t="s">
        <v>288</v>
      </c>
      <c r="D38" s="124">
        <v>7.4999999999999997E-2</v>
      </c>
      <c r="E38" s="144"/>
    </row>
    <row r="39" spans="2:5" ht="18" customHeight="1" x14ac:dyDescent="0.25">
      <c r="B39" s="57"/>
      <c r="D39" s="29"/>
      <c r="E39" s="144"/>
    </row>
    <row r="40" spans="2:5" ht="18" customHeight="1" x14ac:dyDescent="0.25">
      <c r="B40" s="57" t="s">
        <v>285</v>
      </c>
      <c r="D40" s="124">
        <v>0.02</v>
      </c>
      <c r="E40" s="144" t="s">
        <v>286</v>
      </c>
    </row>
    <row r="41" spans="2:5" ht="18" customHeight="1" x14ac:dyDescent="0.25">
      <c r="B41" s="57" t="s">
        <v>367</v>
      </c>
      <c r="D41" s="29">
        <v>0.05</v>
      </c>
      <c r="E41" s="144"/>
    </row>
    <row r="42" spans="2:5" ht="18" customHeight="1" x14ac:dyDescent="0.25">
      <c r="B42" s="57" t="s">
        <v>156</v>
      </c>
      <c r="D42" s="124">
        <v>0.02</v>
      </c>
      <c r="E42" s="144" t="s">
        <v>287</v>
      </c>
    </row>
    <row r="43" spans="2:5" ht="18" customHeight="1" x14ac:dyDescent="0.25">
      <c r="B43" s="57"/>
      <c r="D43" s="144"/>
      <c r="E43" s="144"/>
    </row>
    <row r="44" spans="2:5" ht="18" customHeight="1" x14ac:dyDescent="0.25">
      <c r="B44" s="12" t="s">
        <v>466</v>
      </c>
      <c r="C44" s="12"/>
      <c r="D44" s="13"/>
      <c r="E44" s="13"/>
    </row>
    <row r="45" spans="2:5" ht="18" customHeight="1" x14ac:dyDescent="0.25">
      <c r="B45" s="57" t="s">
        <v>467</v>
      </c>
      <c r="D45" s="144">
        <v>1.2</v>
      </c>
      <c r="E45" s="144" t="s">
        <v>468</v>
      </c>
    </row>
    <row r="46" spans="2:5" ht="18" customHeight="1" x14ac:dyDescent="0.25">
      <c r="B46" s="57" t="s">
        <v>339</v>
      </c>
      <c r="D46" s="144">
        <f>D61</f>
        <v>2730</v>
      </c>
      <c r="E46" s="144" t="s">
        <v>337</v>
      </c>
    </row>
    <row r="47" spans="2:5" ht="18" customHeight="1" x14ac:dyDescent="0.25">
      <c r="B47" s="57" t="s">
        <v>469</v>
      </c>
      <c r="D47" s="144">
        <f>D45*D46</f>
        <v>3276</v>
      </c>
      <c r="E47" s="144" t="s">
        <v>468</v>
      </c>
    </row>
    <row r="48" spans="2:5" ht="18" customHeight="1" x14ac:dyDescent="0.25">
      <c r="B48" s="57"/>
      <c r="D48" s="144"/>
      <c r="E48" s="144"/>
    </row>
    <row r="49" spans="2:6" ht="18" customHeight="1" x14ac:dyDescent="0.25">
      <c r="B49" s="57" t="s">
        <v>470</v>
      </c>
      <c r="D49" s="144">
        <v>400</v>
      </c>
      <c r="E49" s="144" t="s">
        <v>292</v>
      </c>
    </row>
    <row r="50" spans="2:6" ht="18" customHeight="1" x14ac:dyDescent="0.25">
      <c r="B50" s="57" t="s">
        <v>471</v>
      </c>
      <c r="D50" s="144">
        <v>470</v>
      </c>
      <c r="E50" s="144" t="s">
        <v>472</v>
      </c>
    </row>
    <row r="51" spans="2:6" ht="18" customHeight="1" x14ac:dyDescent="0.25">
      <c r="B51" s="57" t="s">
        <v>473</v>
      </c>
      <c r="D51" s="144">
        <f>D49*D50*D19</f>
        <v>2256000</v>
      </c>
      <c r="E51" s="144" t="s">
        <v>292</v>
      </c>
    </row>
    <row r="52" spans="2:6" ht="18" customHeight="1" x14ac:dyDescent="0.25">
      <c r="B52" s="57" t="s">
        <v>476</v>
      </c>
      <c r="D52" s="144">
        <v>8.1199999999999992</v>
      </c>
      <c r="E52" s="144" t="s">
        <v>477</v>
      </c>
    </row>
    <row r="53" spans="2:6" ht="18" customHeight="1" x14ac:dyDescent="0.25">
      <c r="B53" s="57" t="s">
        <v>480</v>
      </c>
      <c r="D53" s="144">
        <f>D47*D18</f>
        <v>1195740</v>
      </c>
      <c r="E53" s="144" t="s">
        <v>468</v>
      </c>
    </row>
    <row r="54" spans="2:6" ht="18" customHeight="1" x14ac:dyDescent="0.25">
      <c r="B54" s="57" t="s">
        <v>478</v>
      </c>
      <c r="D54" s="144">
        <f>D53*D52</f>
        <v>9709408.7999999989</v>
      </c>
      <c r="E54" s="144" t="s">
        <v>292</v>
      </c>
      <c r="F54" s="301">
        <f>D54/10^7</f>
        <v>0.9709408799999999</v>
      </c>
    </row>
    <row r="55" spans="2:6" ht="18" customHeight="1" x14ac:dyDescent="0.25">
      <c r="B55" s="57" t="s">
        <v>479</v>
      </c>
      <c r="D55" s="144">
        <f>D51+D54</f>
        <v>11965408.799999999</v>
      </c>
      <c r="E55" s="144" t="s">
        <v>292</v>
      </c>
      <c r="F55" s="301">
        <f>D55/10^7</f>
        <v>1.1965408799999999</v>
      </c>
    </row>
    <row r="56" spans="2:6" ht="18" customHeight="1" x14ac:dyDescent="0.25">
      <c r="B56" s="57" t="s">
        <v>344</v>
      </c>
      <c r="D56" s="29">
        <v>0.05</v>
      </c>
      <c r="E56" s="144"/>
    </row>
    <row r="57" spans="2:6" ht="18" customHeight="1" x14ac:dyDescent="0.25">
      <c r="B57" s="57" t="s">
        <v>345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332</v>
      </c>
      <c r="C59" s="211"/>
      <c r="D59" s="212"/>
      <c r="E59" s="212"/>
    </row>
    <row r="60" spans="2:6" ht="18" customHeight="1" x14ac:dyDescent="0.25">
      <c r="B60" s="207" t="s">
        <v>334</v>
      </c>
      <c r="C60" s="208"/>
      <c r="D60" s="209"/>
      <c r="E60" s="209"/>
    </row>
    <row r="61" spans="2:6" ht="18" customHeight="1" x14ac:dyDescent="0.25">
      <c r="B61" s="57" t="s">
        <v>329</v>
      </c>
      <c r="D61" s="144">
        <v>2730</v>
      </c>
      <c r="E61" s="144" t="s">
        <v>337</v>
      </c>
    </row>
    <row r="62" spans="2:6" ht="18" customHeight="1" x14ac:dyDescent="0.25">
      <c r="B62" s="57" t="s">
        <v>336</v>
      </c>
      <c r="D62" s="144">
        <v>1053</v>
      </c>
      <c r="E62" s="144" t="s">
        <v>338</v>
      </c>
    </row>
    <row r="63" spans="2:6" ht="18" customHeight="1" x14ac:dyDescent="0.25">
      <c r="B63" s="207" t="s">
        <v>335</v>
      </c>
      <c r="C63" s="208"/>
      <c r="D63" s="209"/>
      <c r="E63" s="209"/>
    </row>
    <row r="64" spans="2:6" ht="18" customHeight="1" x14ac:dyDescent="0.25">
      <c r="B64" s="57" t="s">
        <v>324</v>
      </c>
      <c r="D64" s="144">
        <v>0</v>
      </c>
      <c r="E64" s="144"/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353</v>
      </c>
      <c r="D66" s="144">
        <v>0.85</v>
      </c>
      <c r="E66" s="144" t="s">
        <v>59</v>
      </c>
    </row>
    <row r="67" spans="2:5" ht="18" customHeight="1" x14ac:dyDescent="0.25">
      <c r="B67" s="57" t="s">
        <v>354</v>
      </c>
      <c r="D67" s="29">
        <v>0.11</v>
      </c>
      <c r="E67" s="144" t="s">
        <v>355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266</v>
      </c>
      <c r="D69" s="144"/>
      <c r="E69" s="144"/>
    </row>
    <row r="70" spans="2:5" ht="18" customHeight="1" x14ac:dyDescent="0.25">
      <c r="B70" s="12" t="s">
        <v>266</v>
      </c>
      <c r="C70" s="12"/>
      <c r="D70" s="12"/>
      <c r="E70" s="12"/>
    </row>
    <row r="71" spans="2:5" ht="18" customHeight="1" x14ac:dyDescent="0.25">
      <c r="B71" s="4" t="s">
        <v>374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375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376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377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6</v>
      </c>
      <c r="C76" s="12"/>
      <c r="D76" s="12"/>
      <c r="E76" s="12"/>
    </row>
    <row r="77" spans="2:5" ht="18" customHeight="1" x14ac:dyDescent="0.25">
      <c r="B77" s="6" t="s">
        <v>187</v>
      </c>
      <c r="D77" s="144">
        <v>45</v>
      </c>
      <c r="E77" s="144" t="s">
        <v>3</v>
      </c>
    </row>
    <row r="78" spans="2:5" ht="18" customHeight="1" x14ac:dyDescent="0.25">
      <c r="B78" s="6" t="s">
        <v>384</v>
      </c>
      <c r="D78" s="144">
        <v>30</v>
      </c>
      <c r="E78" s="144" t="s">
        <v>3</v>
      </c>
    </row>
    <row r="79" spans="2:5" ht="18" customHeight="1" x14ac:dyDescent="0.25"/>
    <row r="80" spans="2:5" ht="18" customHeight="1" x14ac:dyDescent="0.25">
      <c r="B80" s="12" t="s">
        <v>68</v>
      </c>
      <c r="C80" s="12"/>
      <c r="D80" s="12"/>
      <c r="E80" s="12"/>
    </row>
    <row r="81" spans="2:13" ht="18" customHeight="1" x14ac:dyDescent="0.25">
      <c r="B81" s="6" t="s">
        <v>7</v>
      </c>
      <c r="D81" s="29">
        <v>0.25</v>
      </c>
      <c r="E81" s="29" t="s">
        <v>8</v>
      </c>
    </row>
    <row r="82" spans="2:13" ht="18" customHeight="1" x14ac:dyDescent="0.25">
      <c r="B82" s="6" t="s">
        <v>9</v>
      </c>
      <c r="D82" s="124">
        <v>0.09</v>
      </c>
      <c r="E82" s="29" t="s">
        <v>8</v>
      </c>
    </row>
    <row r="83" spans="2:13" ht="18" customHeight="1" x14ac:dyDescent="0.25">
      <c r="B83" s="6" t="s">
        <v>10</v>
      </c>
      <c r="D83" s="124">
        <v>0.09</v>
      </c>
      <c r="E83" s="29" t="s">
        <v>8</v>
      </c>
      <c r="M83" s="160"/>
    </row>
    <row r="84" spans="2:13" ht="18" customHeight="1" x14ac:dyDescent="0.25">
      <c r="B84" s="6" t="s">
        <v>11</v>
      </c>
      <c r="D84" s="132">
        <f>8+(3/12)</f>
        <v>8.25</v>
      </c>
      <c r="E84" s="29" t="s">
        <v>12</v>
      </c>
    </row>
    <row r="85" spans="2:13" ht="18" customHeight="1" x14ac:dyDescent="0.25">
      <c r="B85" s="6" t="s">
        <v>13</v>
      </c>
      <c r="D85" s="132">
        <v>3</v>
      </c>
      <c r="E85" s="29" t="s">
        <v>1</v>
      </c>
    </row>
    <row r="86" spans="2:13" ht="18" customHeight="1" x14ac:dyDescent="0.25">
      <c r="B86" s="6" t="s">
        <v>14</v>
      </c>
      <c r="D86" s="132">
        <v>12</v>
      </c>
      <c r="E86" s="29" t="s">
        <v>1</v>
      </c>
    </row>
    <row r="87" spans="2:13" ht="18" customHeight="1" x14ac:dyDescent="0.25"/>
    <row r="88" spans="2:13" ht="18" customHeight="1" x14ac:dyDescent="0.25">
      <c r="B88" s="12" t="s">
        <v>265</v>
      </c>
      <c r="C88" s="12"/>
      <c r="D88" s="12"/>
      <c r="E88" s="12"/>
    </row>
    <row r="89" spans="2:13" ht="18" customHeight="1" x14ac:dyDescent="0.25">
      <c r="B89" s="6" t="s">
        <v>47</v>
      </c>
      <c r="D89" s="29">
        <v>0.75</v>
      </c>
    </row>
    <row r="90" spans="2:13" ht="18" customHeight="1" x14ac:dyDescent="0.25">
      <c r="B90" s="6" t="s">
        <v>46</v>
      </c>
      <c r="D90" s="29">
        <v>0.25</v>
      </c>
    </row>
    <row r="91" spans="2:13" ht="18" customHeight="1" x14ac:dyDescent="0.25"/>
    <row r="92" spans="2:13" ht="18" customHeight="1" x14ac:dyDescent="0.25"/>
    <row r="93" spans="2:13" ht="18" customHeight="1" x14ac:dyDescent="0.25"/>
    <row r="94" spans="2:13" ht="18" customHeight="1" x14ac:dyDescent="0.25"/>
    <row r="95" spans="2:13" ht="18" customHeight="1" x14ac:dyDescent="0.25"/>
    <row r="96" spans="2:13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1">
    <dataValidation type="list" allowBlank="1" showInputMessage="1" showErrorMessage="1" sqref="D82:D83">
      <formula1>"9%,10%,11%"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24" t="s">
        <v>0</v>
      </c>
      <c r="H6" s="324"/>
      <c r="I6" s="325" t="s">
        <v>56</v>
      </c>
      <c r="J6" s="325"/>
      <c r="K6" s="325"/>
      <c r="L6" s="325"/>
      <c r="M6" s="325"/>
      <c r="N6" s="325"/>
      <c r="O6" s="325"/>
      <c r="P6" s="325"/>
      <c r="Q6" s="325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>
        <f>EOMONTH(start_date,8)</f>
        <v>45900</v>
      </c>
      <c r="H7" s="42">
        <f>Completion_date</f>
        <v>45747</v>
      </c>
      <c r="I7" s="42">
        <f>DATE(YEAR(H7),MONTH(H7)+5,DAY(H7))</f>
        <v>45900</v>
      </c>
      <c r="J7" s="42">
        <f>DATE(YEAR(I7)+1,MONTH(I7),DAY(I7))</f>
        <v>46265</v>
      </c>
      <c r="K7" s="42">
        <f t="shared" ref="K7:P7" si="0">DATE(YEAR(J7)+1,MONTH(J7),DAY(J7))</f>
        <v>46630</v>
      </c>
      <c r="L7" s="42">
        <f t="shared" si="0"/>
        <v>46996</v>
      </c>
      <c r="M7" s="42">
        <f t="shared" si="0"/>
        <v>47361</v>
      </c>
      <c r="N7" s="42">
        <f t="shared" si="0"/>
        <v>47726</v>
      </c>
      <c r="O7" s="42">
        <f t="shared" si="0"/>
        <v>48091</v>
      </c>
      <c r="P7" s="42">
        <f t="shared" si="0"/>
        <v>48457</v>
      </c>
      <c r="Q7" s="42">
        <f>DATE(YEAR(P7),MONTH(P7)+4,DAY(P7))</f>
        <v>48579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>
        <f>construction_period</f>
        <v>3</v>
      </c>
      <c r="D9" s="13"/>
      <c r="E9" s="13"/>
      <c r="F9" s="13"/>
      <c r="G9" s="49">
        <f>MONTH(G7-start_date)</f>
        <v>8</v>
      </c>
      <c r="H9" s="49">
        <f>C9-G9</f>
        <v>-5</v>
      </c>
      <c r="I9" s="13">
        <f>MONTH(I7-H7)</f>
        <v>6</v>
      </c>
      <c r="J9" s="13">
        <f t="shared" ref="J9:P9" si="2">MONTH(J7-I7)</f>
        <v>12</v>
      </c>
      <c r="K9" s="13">
        <f t="shared" si="2"/>
        <v>12</v>
      </c>
      <c r="L9" s="13">
        <f t="shared" si="2"/>
        <v>12</v>
      </c>
      <c r="M9" s="13">
        <f t="shared" si="2"/>
        <v>12</v>
      </c>
      <c r="N9" s="13">
        <f t="shared" si="2"/>
        <v>12</v>
      </c>
      <c r="O9" s="13">
        <f t="shared" si="2"/>
        <v>12</v>
      </c>
      <c r="P9" s="13">
        <f t="shared" si="2"/>
        <v>12</v>
      </c>
      <c r="Q9" s="13">
        <f>MONTH(Q7-P7)-1</f>
        <v>4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Assumption'!D90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>
        <f>IF(G7&lt;$I$7,0,1)</f>
        <v>1</v>
      </c>
      <c r="H31" s="28">
        <f>IF(H7&lt;$I$7,0,1)</f>
        <v>0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Assumption'!$D$83</f>
        <v>#REF!</v>
      </c>
      <c r="H34" s="28" t="e">
        <f ca="1">AVERAGE(H32,H29)*'Common Assumption'!$D$83</f>
        <v>#REF!</v>
      </c>
      <c r="I34" s="29"/>
    </row>
    <row r="35" spans="2:10" ht="18" customHeight="1" x14ac:dyDescent="0.25">
      <c r="B35" s="17" t="s">
        <v>43</v>
      </c>
      <c r="G35" s="28">
        <f>IF(G7&lt;$I$7,G34,0)</f>
        <v>0</v>
      </c>
      <c r="H35" s="28" t="e">
        <f ca="1">IF(H7&lt;$I$7,H34,0)</f>
        <v>#REF!</v>
      </c>
      <c r="I35" s="29"/>
      <c r="J35" s="28">
        <f>IF(J7&lt;M7,J34,0)</f>
        <v>0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444"/>
  <sheetViews>
    <sheetView showGridLines="0" topLeftCell="A52" workbookViewId="0">
      <selection activeCell="F51" sqref="F51"/>
    </sheetView>
  </sheetViews>
  <sheetFormatPr defaultRowHeight="15" customHeight="1" x14ac:dyDescent="0.35"/>
  <cols>
    <col min="1" max="1" width="3.8320312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294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295</v>
      </c>
      <c r="C13" s="4"/>
      <c r="D13" s="4"/>
      <c r="E13" s="4"/>
      <c r="F13" s="142">
        <f>'Common Assumption'!D23</f>
        <v>68000</v>
      </c>
      <c r="G13" s="45">
        <f>F13</f>
        <v>68000</v>
      </c>
      <c r="H13" s="45">
        <f t="shared" ref="H13:O15" si="9">G13</f>
        <v>68000</v>
      </c>
      <c r="I13" s="45">
        <f t="shared" si="9"/>
        <v>68000</v>
      </c>
      <c r="J13" s="45">
        <f t="shared" si="9"/>
        <v>68000</v>
      </c>
      <c r="K13" s="45">
        <f t="shared" si="9"/>
        <v>68000</v>
      </c>
      <c r="L13" s="45">
        <f t="shared" si="9"/>
        <v>68000</v>
      </c>
      <c r="M13" s="45">
        <f t="shared" si="9"/>
        <v>68000</v>
      </c>
      <c r="N13" s="45">
        <f t="shared" si="9"/>
        <v>68000</v>
      </c>
      <c r="O13" s="45">
        <f t="shared" si="9"/>
        <v>68000</v>
      </c>
      <c r="P13" s="4"/>
    </row>
    <row r="14" spans="2:16" ht="18" customHeight="1" x14ac:dyDescent="0.35">
      <c r="B14" s="4" t="s">
        <v>296</v>
      </c>
      <c r="C14" s="4"/>
      <c r="D14" s="4"/>
      <c r="E14" s="4"/>
      <c r="F14" s="139">
        <f>'Common Assumption'!D24</f>
        <v>25</v>
      </c>
      <c r="G14" s="44">
        <f>F14*(1+G15)</f>
        <v>26.25</v>
      </c>
      <c r="H14" s="44">
        <f t="shared" ref="H14:O14" si="10">G14*(1+H15)</f>
        <v>27.5625</v>
      </c>
      <c r="I14" s="44">
        <f t="shared" si="10"/>
        <v>28.940625000000001</v>
      </c>
      <c r="J14" s="44">
        <f t="shared" si="10"/>
        <v>30.387656250000003</v>
      </c>
      <c r="K14" s="44">
        <f t="shared" si="10"/>
        <v>31.907039062500004</v>
      </c>
      <c r="L14" s="44">
        <f t="shared" si="10"/>
        <v>33.502391015625008</v>
      </c>
      <c r="M14" s="44">
        <f t="shared" si="10"/>
        <v>35.177510566406262</v>
      </c>
      <c r="N14" s="44">
        <f t="shared" si="10"/>
        <v>36.936386094726579</v>
      </c>
      <c r="O14" s="44">
        <f t="shared" si="10"/>
        <v>38.783205399462908</v>
      </c>
      <c r="P14" s="4"/>
    </row>
    <row r="15" spans="2:16" ht="18" customHeight="1" x14ac:dyDescent="0.35">
      <c r="B15" s="4" t="s">
        <v>297</v>
      </c>
      <c r="C15" s="4"/>
      <c r="D15" s="4"/>
      <c r="E15" s="4"/>
      <c r="F15" s="167">
        <f>'Common Assumption'!D26</f>
        <v>0.05</v>
      </c>
      <c r="G15" s="34">
        <f>F15</f>
        <v>0.05</v>
      </c>
      <c r="H15" s="34">
        <f t="shared" si="9"/>
        <v>0.05</v>
      </c>
      <c r="I15" s="34">
        <f t="shared" si="9"/>
        <v>0.05</v>
      </c>
      <c r="J15" s="34">
        <f t="shared" si="9"/>
        <v>0.05</v>
      </c>
      <c r="K15" s="34">
        <f t="shared" si="9"/>
        <v>0.05</v>
      </c>
      <c r="L15" s="34">
        <f t="shared" si="9"/>
        <v>0.05</v>
      </c>
      <c r="M15" s="34">
        <f t="shared" si="9"/>
        <v>0.05</v>
      </c>
      <c r="N15" s="34">
        <f t="shared" si="9"/>
        <v>0.05</v>
      </c>
      <c r="O15" s="34">
        <f t="shared" si="9"/>
        <v>0.05</v>
      </c>
      <c r="P15" s="4"/>
    </row>
    <row r="16" spans="2:16" ht="18" customHeight="1" x14ac:dyDescent="0.35">
      <c r="B16" s="4" t="s">
        <v>298</v>
      </c>
      <c r="C16" s="4"/>
      <c r="D16" s="4"/>
      <c r="E16" s="4"/>
      <c r="F16" s="45">
        <f>F13*F14</f>
        <v>1700000</v>
      </c>
      <c r="G16" s="45">
        <f t="shared" ref="G16:O16" si="11">G13*G14</f>
        <v>1785000</v>
      </c>
      <c r="H16" s="45">
        <f t="shared" si="11"/>
        <v>1874250</v>
      </c>
      <c r="I16" s="45">
        <f t="shared" si="11"/>
        <v>1967962.5</v>
      </c>
      <c r="J16" s="45">
        <f t="shared" si="11"/>
        <v>2066360.6250000002</v>
      </c>
      <c r="K16" s="45">
        <f t="shared" si="11"/>
        <v>2169678.6562500005</v>
      </c>
      <c r="L16" s="45">
        <f t="shared" si="11"/>
        <v>2278162.5890625007</v>
      </c>
      <c r="M16" s="45">
        <f t="shared" si="11"/>
        <v>2392070.7185156257</v>
      </c>
      <c r="N16" s="45">
        <f t="shared" si="11"/>
        <v>2511674.2544414075</v>
      </c>
      <c r="O16" s="45">
        <f t="shared" si="11"/>
        <v>2637257.9671634776</v>
      </c>
      <c r="P16" s="4"/>
    </row>
    <row r="17" spans="2:16" ht="18" customHeight="1" x14ac:dyDescent="0.35">
      <c r="B17" s="4" t="s">
        <v>299</v>
      </c>
      <c r="C17" s="4"/>
      <c r="D17" s="4"/>
      <c r="E17" s="4"/>
      <c r="F17" s="45">
        <f>F16*F9</f>
        <v>20400000</v>
      </c>
      <c r="G17" s="45">
        <f t="shared" ref="G17:O17" si="12">G16*G9</f>
        <v>21420000</v>
      </c>
      <c r="H17" s="45">
        <f t="shared" si="12"/>
        <v>22491000</v>
      </c>
      <c r="I17" s="45">
        <f t="shared" si="12"/>
        <v>23615550</v>
      </c>
      <c r="J17" s="45">
        <f t="shared" si="12"/>
        <v>24796327.500000004</v>
      </c>
      <c r="K17" s="45">
        <f t="shared" si="12"/>
        <v>26036143.875000007</v>
      </c>
      <c r="L17" s="45">
        <f t="shared" si="12"/>
        <v>27337951.068750009</v>
      </c>
      <c r="M17" s="45">
        <f t="shared" si="12"/>
        <v>28704848.62218751</v>
      </c>
      <c r="N17" s="45">
        <f t="shared" si="12"/>
        <v>30140091.05329689</v>
      </c>
      <c r="O17" s="45">
        <f t="shared" si="12"/>
        <v>31647095.605961733</v>
      </c>
      <c r="P17" s="4"/>
    </row>
    <row r="18" spans="2:16" ht="18" customHeight="1" x14ac:dyDescent="0.35">
      <c r="B18" s="79" t="s">
        <v>300</v>
      </c>
      <c r="C18" s="79"/>
      <c r="D18" s="79"/>
      <c r="E18" s="79"/>
      <c r="F18" s="111">
        <f>F17/10^7</f>
        <v>2.04</v>
      </c>
      <c r="G18" s="111">
        <f t="shared" ref="G18:O18" si="13">G17/10^7</f>
        <v>2.1419999999999999</v>
      </c>
      <c r="H18" s="111">
        <f t="shared" si="13"/>
        <v>2.2490999999999999</v>
      </c>
      <c r="I18" s="111">
        <f t="shared" si="13"/>
        <v>2.3615550000000001</v>
      </c>
      <c r="J18" s="111">
        <f t="shared" si="13"/>
        <v>2.4796327500000004</v>
      </c>
      <c r="K18" s="111">
        <f t="shared" si="13"/>
        <v>2.6036143875000008</v>
      </c>
      <c r="L18" s="111">
        <f t="shared" si="13"/>
        <v>2.733795106875001</v>
      </c>
      <c r="M18" s="111">
        <f t="shared" si="13"/>
        <v>2.8704848622187509</v>
      </c>
      <c r="N18" s="111">
        <f t="shared" si="13"/>
        <v>3.0140091053296891</v>
      </c>
      <c r="O18" s="111">
        <f t="shared" si="13"/>
        <v>3.1647095605961733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301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14">G20</f>
        <v>0.04</v>
      </c>
      <c r="I20" s="29">
        <f t="shared" si="14"/>
        <v>0.04</v>
      </c>
      <c r="J20" s="29">
        <f t="shared" si="14"/>
        <v>0.04</v>
      </c>
      <c r="K20" s="29">
        <f t="shared" si="14"/>
        <v>0.04</v>
      </c>
      <c r="L20" s="29">
        <f t="shared" si="14"/>
        <v>0.04</v>
      </c>
      <c r="M20" s="29">
        <f t="shared" si="14"/>
        <v>0.04</v>
      </c>
      <c r="N20" s="29">
        <f t="shared" si="14"/>
        <v>0.04</v>
      </c>
      <c r="O20" s="29">
        <f t="shared" si="14"/>
        <v>0.04</v>
      </c>
    </row>
    <row r="21" spans="2:16" ht="18" customHeight="1" x14ac:dyDescent="0.35">
      <c r="B21" s="17" t="s">
        <v>302</v>
      </c>
      <c r="D21" s="29"/>
      <c r="E21" s="29"/>
      <c r="F21" s="45">
        <f>F20*F16</f>
        <v>68000</v>
      </c>
      <c r="G21" s="45">
        <f t="shared" ref="G21:O21" si="15">G20*G16</f>
        <v>71400</v>
      </c>
      <c r="H21" s="45">
        <f t="shared" si="15"/>
        <v>74970</v>
      </c>
      <c r="I21" s="45">
        <f t="shared" si="15"/>
        <v>78718.5</v>
      </c>
      <c r="J21" s="45">
        <f t="shared" si="15"/>
        <v>82654.425000000017</v>
      </c>
      <c r="K21" s="45">
        <f t="shared" si="15"/>
        <v>86787.14625000002</v>
      </c>
      <c r="L21" s="45">
        <f t="shared" si="15"/>
        <v>91126.503562500031</v>
      </c>
      <c r="M21" s="45">
        <f t="shared" si="15"/>
        <v>95682.828740625031</v>
      </c>
      <c r="N21" s="45">
        <f t="shared" si="15"/>
        <v>100466.9701776563</v>
      </c>
      <c r="O21" s="45">
        <f t="shared" si="15"/>
        <v>105490.3186865391</v>
      </c>
    </row>
    <row r="22" spans="2:16" ht="18" customHeight="1" x14ac:dyDescent="0.35">
      <c r="B22" s="79" t="s">
        <v>303</v>
      </c>
      <c r="C22" s="79"/>
      <c r="D22" s="79"/>
      <c r="E22" s="79"/>
      <c r="F22" s="111">
        <f>F21*F9/10^7</f>
        <v>8.1600000000000006E-2</v>
      </c>
      <c r="G22" s="111">
        <f t="shared" ref="G22:O22" si="16">G21*G9/10^7</f>
        <v>8.5680000000000006E-2</v>
      </c>
      <c r="H22" s="111">
        <f t="shared" si="16"/>
        <v>8.9964000000000002E-2</v>
      </c>
      <c r="I22" s="111">
        <f t="shared" si="16"/>
        <v>9.4462199999999996E-2</v>
      </c>
      <c r="J22" s="111">
        <f t="shared" si="16"/>
        <v>9.9185310000000027E-2</v>
      </c>
      <c r="K22" s="111">
        <f t="shared" si="16"/>
        <v>0.10414457550000003</v>
      </c>
      <c r="L22" s="111">
        <f t="shared" si="16"/>
        <v>0.10935180427500005</v>
      </c>
      <c r="M22" s="111">
        <f t="shared" si="16"/>
        <v>0.11481939448875003</v>
      </c>
      <c r="N22" s="111">
        <f t="shared" si="16"/>
        <v>0.12056036421318757</v>
      </c>
      <c r="O22" s="111">
        <f t="shared" si="16"/>
        <v>0.12658838242384693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304</v>
      </c>
      <c r="D24" s="29"/>
      <c r="E24" s="29"/>
      <c r="F24" s="29"/>
    </row>
    <row r="25" spans="2:16" ht="18" customHeight="1" x14ac:dyDescent="0.35">
      <c r="B25" s="17" t="s">
        <v>305</v>
      </c>
      <c r="D25" s="29"/>
      <c r="E25" s="29"/>
      <c r="F25" s="139">
        <f>'Common Assumption'!D30</f>
        <v>30</v>
      </c>
      <c r="G25" s="44">
        <f>F25</f>
        <v>30</v>
      </c>
      <c r="H25" s="44">
        <f t="shared" ref="H25:O25" si="17">G25</f>
        <v>30</v>
      </c>
      <c r="I25" s="44">
        <f t="shared" si="17"/>
        <v>30</v>
      </c>
      <c r="J25" s="44">
        <f t="shared" si="17"/>
        <v>30</v>
      </c>
      <c r="K25" s="44">
        <f t="shared" si="17"/>
        <v>30</v>
      </c>
      <c r="L25" s="44">
        <f t="shared" si="17"/>
        <v>30</v>
      </c>
      <c r="M25" s="44">
        <f t="shared" si="17"/>
        <v>30</v>
      </c>
      <c r="N25" s="44">
        <f t="shared" si="17"/>
        <v>30</v>
      </c>
      <c r="O25" s="44">
        <f t="shared" si="17"/>
        <v>30</v>
      </c>
    </row>
    <row r="26" spans="2:16" ht="18" customHeight="1" x14ac:dyDescent="0.35">
      <c r="B26" s="4" t="s">
        <v>306</v>
      </c>
      <c r="F26" s="44">
        <f>'Common Assumption'!D29</f>
        <v>5000</v>
      </c>
      <c r="G26" s="44">
        <f>F26</f>
        <v>5000</v>
      </c>
      <c r="H26" s="44">
        <f t="shared" ref="H26:O26" si="18">G26</f>
        <v>5000</v>
      </c>
      <c r="I26" s="44">
        <f t="shared" si="18"/>
        <v>5000</v>
      </c>
      <c r="J26" s="44">
        <f t="shared" si="18"/>
        <v>5000</v>
      </c>
      <c r="K26" s="44">
        <f t="shared" si="18"/>
        <v>5000</v>
      </c>
      <c r="L26" s="44">
        <f t="shared" si="18"/>
        <v>5000</v>
      </c>
      <c r="M26" s="44">
        <f t="shared" si="18"/>
        <v>5000</v>
      </c>
      <c r="N26" s="44">
        <f t="shared" si="18"/>
        <v>5000</v>
      </c>
      <c r="O26" s="44">
        <f t="shared" si="18"/>
        <v>5000</v>
      </c>
    </row>
    <row r="27" spans="2:16" ht="18" customHeight="1" x14ac:dyDescent="0.35">
      <c r="B27" s="4" t="s">
        <v>307</v>
      </c>
      <c r="C27" s="4"/>
      <c r="D27" s="4"/>
      <c r="E27" s="4"/>
      <c r="F27" s="45">
        <f>F26*F25</f>
        <v>150000</v>
      </c>
      <c r="G27" s="45">
        <f t="shared" ref="G27:O27" si="19">G26*G25</f>
        <v>150000</v>
      </c>
      <c r="H27" s="45">
        <f t="shared" si="19"/>
        <v>150000</v>
      </c>
      <c r="I27" s="45">
        <f t="shared" si="19"/>
        <v>150000</v>
      </c>
      <c r="J27" s="45">
        <f t="shared" si="19"/>
        <v>150000</v>
      </c>
      <c r="K27" s="45">
        <f t="shared" si="19"/>
        <v>150000</v>
      </c>
      <c r="L27" s="45">
        <f t="shared" si="19"/>
        <v>150000</v>
      </c>
      <c r="M27" s="45">
        <f t="shared" si="19"/>
        <v>150000</v>
      </c>
      <c r="N27" s="45">
        <f t="shared" si="19"/>
        <v>150000</v>
      </c>
      <c r="O27" s="45">
        <f t="shared" si="19"/>
        <v>150000</v>
      </c>
      <c r="P27" s="4"/>
    </row>
    <row r="28" spans="2:16" ht="18" customHeight="1" x14ac:dyDescent="0.35">
      <c r="B28" s="4" t="s">
        <v>308</v>
      </c>
      <c r="C28" s="4"/>
      <c r="D28" s="4"/>
      <c r="E28" s="4"/>
      <c r="F28" s="45">
        <f>F27*F9</f>
        <v>1800000</v>
      </c>
      <c r="G28" s="45">
        <f t="shared" ref="G28:O28" si="20">G27*G9</f>
        <v>1800000</v>
      </c>
      <c r="H28" s="45">
        <f t="shared" si="20"/>
        <v>1800000</v>
      </c>
      <c r="I28" s="45">
        <f t="shared" si="20"/>
        <v>1800000</v>
      </c>
      <c r="J28" s="45">
        <f t="shared" si="20"/>
        <v>1800000</v>
      </c>
      <c r="K28" s="45">
        <f t="shared" si="20"/>
        <v>1800000</v>
      </c>
      <c r="L28" s="45">
        <f t="shared" si="20"/>
        <v>1800000</v>
      </c>
      <c r="M28" s="45">
        <f t="shared" si="20"/>
        <v>1800000</v>
      </c>
      <c r="N28" s="45">
        <f t="shared" si="20"/>
        <v>1800000</v>
      </c>
      <c r="O28" s="45">
        <f t="shared" si="20"/>
        <v>1800000</v>
      </c>
      <c r="P28" s="4"/>
    </row>
    <row r="29" spans="2:16" ht="18" customHeight="1" x14ac:dyDescent="0.35">
      <c r="B29" s="79" t="s">
        <v>309</v>
      </c>
      <c r="C29" s="79"/>
      <c r="D29" s="79"/>
      <c r="E29" s="79"/>
      <c r="F29" s="111">
        <f>F28/10^7</f>
        <v>0.18</v>
      </c>
      <c r="G29" s="111">
        <f t="shared" ref="G29:O29" si="21">G28/10^7</f>
        <v>0.18</v>
      </c>
      <c r="H29" s="111">
        <f t="shared" si="21"/>
        <v>0.18</v>
      </c>
      <c r="I29" s="111">
        <f t="shared" si="21"/>
        <v>0.18</v>
      </c>
      <c r="J29" s="111">
        <f t="shared" si="21"/>
        <v>0.18</v>
      </c>
      <c r="K29" s="111">
        <f t="shared" si="21"/>
        <v>0.18</v>
      </c>
      <c r="L29" s="111">
        <f t="shared" si="21"/>
        <v>0.18</v>
      </c>
      <c r="M29" s="111">
        <f t="shared" si="21"/>
        <v>0.18</v>
      </c>
      <c r="N29" s="111">
        <f t="shared" si="21"/>
        <v>0.18</v>
      </c>
      <c r="O29" s="111">
        <f t="shared" si="21"/>
        <v>0.18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310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311</v>
      </c>
      <c r="D32" s="29"/>
      <c r="E32" s="29"/>
      <c r="F32" s="139">
        <f>'Common Assumption'!D34</f>
        <v>150</v>
      </c>
      <c r="G32" s="44">
        <f>F32</f>
        <v>150</v>
      </c>
      <c r="H32" s="44">
        <f t="shared" ref="H32:O32" si="22">G32</f>
        <v>150</v>
      </c>
      <c r="I32" s="44">
        <f t="shared" si="22"/>
        <v>150</v>
      </c>
      <c r="J32" s="44">
        <f t="shared" si="22"/>
        <v>150</v>
      </c>
      <c r="K32" s="44">
        <f t="shared" si="22"/>
        <v>150</v>
      </c>
      <c r="L32" s="44">
        <f t="shared" si="22"/>
        <v>150</v>
      </c>
      <c r="M32" s="44">
        <f t="shared" si="22"/>
        <v>150</v>
      </c>
      <c r="N32" s="44">
        <f t="shared" si="22"/>
        <v>150</v>
      </c>
      <c r="O32" s="44">
        <f t="shared" si="22"/>
        <v>150</v>
      </c>
      <c r="P32" s="4"/>
    </row>
    <row r="33" spans="2:16" ht="18" customHeight="1" x14ac:dyDescent="0.35">
      <c r="B33" s="4" t="s">
        <v>313</v>
      </c>
      <c r="F33" s="44">
        <f>'Common Assumption'!D35</f>
        <v>25000</v>
      </c>
      <c r="G33" s="44">
        <f>F33*(1+G34)</f>
        <v>26875</v>
      </c>
      <c r="H33" s="44">
        <f t="shared" ref="H33:O33" si="23">G33*(1+H34)</f>
        <v>28890.625</v>
      </c>
      <c r="I33" s="44">
        <f t="shared" si="23"/>
        <v>31057.421875</v>
      </c>
      <c r="J33" s="44">
        <f t="shared" si="23"/>
        <v>33386.728515625</v>
      </c>
      <c r="K33" s="44">
        <f t="shared" si="23"/>
        <v>35890.733154296875</v>
      </c>
      <c r="L33" s="44">
        <f t="shared" si="23"/>
        <v>38582.538140869139</v>
      </c>
      <c r="M33" s="44">
        <f t="shared" si="23"/>
        <v>41476.228501434322</v>
      </c>
      <c r="N33" s="44">
        <f t="shared" si="23"/>
        <v>44586.945639041893</v>
      </c>
      <c r="O33" s="44">
        <f t="shared" si="23"/>
        <v>47930.966561970032</v>
      </c>
      <c r="P33" s="4"/>
    </row>
    <row r="34" spans="2:16" ht="18" customHeight="1" x14ac:dyDescent="0.35">
      <c r="B34" s="4" t="s">
        <v>312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24">G34</f>
        <v>7.4999999999999997E-2</v>
      </c>
      <c r="I34" s="169">
        <f t="shared" si="24"/>
        <v>7.4999999999999997E-2</v>
      </c>
      <c r="J34" s="169">
        <f t="shared" si="24"/>
        <v>7.4999999999999997E-2</v>
      </c>
      <c r="K34" s="169">
        <f t="shared" si="24"/>
        <v>7.4999999999999997E-2</v>
      </c>
      <c r="L34" s="169">
        <f t="shared" si="24"/>
        <v>7.4999999999999997E-2</v>
      </c>
      <c r="M34" s="169">
        <f t="shared" si="24"/>
        <v>7.4999999999999997E-2</v>
      </c>
      <c r="N34" s="169">
        <f t="shared" si="24"/>
        <v>7.4999999999999997E-2</v>
      </c>
      <c r="O34" s="169">
        <f t="shared" si="24"/>
        <v>7.4999999999999997E-2</v>
      </c>
      <c r="P34" s="4"/>
    </row>
    <row r="35" spans="2:16" ht="18" customHeight="1" x14ac:dyDescent="0.35">
      <c r="B35" s="4" t="s">
        <v>315</v>
      </c>
      <c r="C35" s="4"/>
      <c r="D35" s="4"/>
      <c r="E35" s="4"/>
      <c r="F35" s="45">
        <f>F33*F32</f>
        <v>3750000</v>
      </c>
      <c r="G35" s="45">
        <f t="shared" ref="G35:O35" si="25">G33*G32</f>
        <v>4031250</v>
      </c>
      <c r="H35" s="45">
        <f t="shared" si="25"/>
        <v>4333593.75</v>
      </c>
      <c r="I35" s="45">
        <f t="shared" si="25"/>
        <v>4658613.28125</v>
      </c>
      <c r="J35" s="45">
        <f t="shared" si="25"/>
        <v>5008009.27734375</v>
      </c>
      <c r="K35" s="45">
        <f t="shared" si="25"/>
        <v>5383609.9731445313</v>
      </c>
      <c r="L35" s="45">
        <f t="shared" si="25"/>
        <v>5787380.7211303711</v>
      </c>
      <c r="M35" s="45">
        <f t="shared" si="25"/>
        <v>6221434.275215148</v>
      </c>
      <c r="N35" s="45">
        <f t="shared" si="25"/>
        <v>6688041.8458562838</v>
      </c>
      <c r="O35" s="45">
        <f t="shared" si="25"/>
        <v>7189644.9842955051</v>
      </c>
      <c r="P35" s="4"/>
    </row>
    <row r="36" spans="2:16" ht="18" customHeight="1" x14ac:dyDescent="0.35">
      <c r="B36" s="4" t="s">
        <v>314</v>
      </c>
      <c r="C36" s="4"/>
      <c r="D36" s="4"/>
      <c r="E36" s="4"/>
      <c r="F36" s="45">
        <f>F33*F32*F9</f>
        <v>45000000</v>
      </c>
      <c r="G36" s="45">
        <f t="shared" ref="G36:O36" si="26">G33*G32*G9</f>
        <v>48375000</v>
      </c>
      <c r="H36" s="45">
        <f t="shared" si="26"/>
        <v>52003125</v>
      </c>
      <c r="I36" s="45">
        <f t="shared" si="26"/>
        <v>55903359.375</v>
      </c>
      <c r="J36" s="45">
        <f t="shared" si="26"/>
        <v>60096111.328125</v>
      </c>
      <c r="K36" s="45">
        <f t="shared" si="26"/>
        <v>64603319.677734375</v>
      </c>
      <c r="L36" s="45">
        <f t="shared" si="26"/>
        <v>69448568.653564453</v>
      </c>
      <c r="M36" s="45">
        <f t="shared" si="26"/>
        <v>74657211.302581772</v>
      </c>
      <c r="N36" s="45">
        <f t="shared" si="26"/>
        <v>80256502.150275409</v>
      </c>
      <c r="O36" s="45">
        <f t="shared" si="26"/>
        <v>86275739.811546057</v>
      </c>
      <c r="P36" s="4"/>
    </row>
    <row r="37" spans="2:16" ht="18" customHeight="1" x14ac:dyDescent="0.35">
      <c r="B37" s="79" t="s">
        <v>310</v>
      </c>
      <c r="C37" s="79"/>
      <c r="D37" s="79"/>
      <c r="E37" s="79"/>
      <c r="F37" s="111">
        <f>F36/10^7</f>
        <v>4.5</v>
      </c>
      <c r="G37" s="111">
        <f t="shared" ref="G37:O37" si="27">G36/10^7</f>
        <v>4.8375000000000004</v>
      </c>
      <c r="H37" s="111">
        <f t="shared" si="27"/>
        <v>5.2003124999999999</v>
      </c>
      <c r="I37" s="111">
        <f t="shared" si="27"/>
        <v>5.5903359374999999</v>
      </c>
      <c r="J37" s="111">
        <f t="shared" si="27"/>
        <v>6.0096111328125001</v>
      </c>
      <c r="K37" s="111">
        <f t="shared" si="27"/>
        <v>6.4603319677734374</v>
      </c>
      <c r="L37" s="111">
        <f t="shared" si="27"/>
        <v>6.9448568653564458</v>
      </c>
      <c r="M37" s="111">
        <f t="shared" si="27"/>
        <v>7.465721130258177</v>
      </c>
      <c r="N37" s="111">
        <f t="shared" si="27"/>
        <v>8.0256502150275413</v>
      </c>
      <c r="O37" s="111">
        <f t="shared" si="27"/>
        <v>8.6275739811546064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316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8">G39</f>
        <v>0.08</v>
      </c>
      <c r="I39" s="59">
        <f t="shared" si="28"/>
        <v>0.08</v>
      </c>
      <c r="J39" s="59">
        <f t="shared" si="28"/>
        <v>0.08</v>
      </c>
      <c r="K39" s="59">
        <f t="shared" si="28"/>
        <v>0.08</v>
      </c>
      <c r="L39" s="59">
        <f t="shared" si="28"/>
        <v>0.08</v>
      </c>
      <c r="M39" s="59">
        <f t="shared" si="28"/>
        <v>0.08</v>
      </c>
      <c r="N39" s="59">
        <f t="shared" si="28"/>
        <v>0.08</v>
      </c>
      <c r="O39" s="59">
        <f t="shared" si="28"/>
        <v>0.08</v>
      </c>
      <c r="P39" s="4"/>
    </row>
    <row r="40" spans="2:16" ht="18" customHeight="1" x14ac:dyDescent="0.35">
      <c r="B40" s="79" t="s">
        <v>317</v>
      </c>
      <c r="C40" s="79"/>
      <c r="D40" s="79"/>
      <c r="E40" s="79"/>
      <c r="F40" s="111">
        <f>F37*F39</f>
        <v>0.36</v>
      </c>
      <c r="G40" s="111">
        <f t="shared" ref="G40:O40" si="29">G37*G39</f>
        <v>0.38700000000000001</v>
      </c>
      <c r="H40" s="111">
        <f t="shared" si="29"/>
        <v>0.41602499999999998</v>
      </c>
      <c r="I40" s="111">
        <f t="shared" si="29"/>
        <v>0.44722687500000002</v>
      </c>
      <c r="J40" s="111">
        <f t="shared" si="29"/>
        <v>0.480768890625</v>
      </c>
      <c r="K40" s="111">
        <f t="shared" si="29"/>
        <v>0.516826557421875</v>
      </c>
      <c r="L40" s="111">
        <f t="shared" si="29"/>
        <v>0.55558854922851564</v>
      </c>
      <c r="M40" s="111">
        <f t="shared" si="29"/>
        <v>0.59725769042065413</v>
      </c>
      <c r="N40" s="111">
        <f t="shared" si="29"/>
        <v>0.64205201720220328</v>
      </c>
      <c r="O40" s="111">
        <f t="shared" si="29"/>
        <v>0.69020591849236856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333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334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339</v>
      </c>
      <c r="C44" s="4"/>
      <c r="D44" s="4"/>
      <c r="E44" s="4"/>
      <c r="F44" s="139">
        <f>'Common Assumption'!D61</f>
        <v>2730</v>
      </c>
      <c r="G44" s="44">
        <f>F44</f>
        <v>2730</v>
      </c>
      <c r="H44" s="44">
        <f t="shared" ref="H44:O44" si="30">G44</f>
        <v>2730</v>
      </c>
      <c r="I44" s="44">
        <f t="shared" si="30"/>
        <v>2730</v>
      </c>
      <c r="J44" s="44">
        <f t="shared" si="30"/>
        <v>2730</v>
      </c>
      <c r="K44" s="44">
        <f t="shared" si="30"/>
        <v>2730</v>
      </c>
      <c r="L44" s="44">
        <f t="shared" si="30"/>
        <v>2730</v>
      </c>
      <c r="M44" s="44">
        <f t="shared" si="30"/>
        <v>2730</v>
      </c>
      <c r="N44" s="44">
        <f t="shared" si="30"/>
        <v>2730</v>
      </c>
      <c r="O44" s="44">
        <f t="shared" si="30"/>
        <v>2730</v>
      </c>
      <c r="P44" s="4"/>
    </row>
    <row r="45" spans="2:16" ht="18" customHeight="1" x14ac:dyDescent="0.35">
      <c r="B45" s="4" t="s">
        <v>340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31">G45</f>
        <v>1053</v>
      </c>
      <c r="I45" s="43">
        <f t="shared" si="31"/>
        <v>1053</v>
      </c>
      <c r="J45" s="43">
        <f t="shared" si="31"/>
        <v>1053</v>
      </c>
      <c r="K45" s="43">
        <f t="shared" si="31"/>
        <v>1053</v>
      </c>
      <c r="L45" s="43">
        <f t="shared" si="31"/>
        <v>1053</v>
      </c>
      <c r="M45" s="43">
        <f t="shared" si="31"/>
        <v>1053</v>
      </c>
      <c r="N45" s="43">
        <f t="shared" si="31"/>
        <v>1053</v>
      </c>
      <c r="O45" s="43">
        <f t="shared" si="31"/>
        <v>1053</v>
      </c>
      <c r="P45" s="4"/>
    </row>
    <row r="46" spans="2:16" ht="18" customHeight="1" x14ac:dyDescent="0.35">
      <c r="B46" s="4" t="s">
        <v>341</v>
      </c>
      <c r="C46" s="4"/>
      <c r="D46" s="4"/>
      <c r="E46" s="4"/>
      <c r="F46" s="43">
        <f>F44*F45</f>
        <v>2874690</v>
      </c>
      <c r="G46" s="43">
        <f t="shared" ref="G46:O46" si="32">G44*G45</f>
        <v>2874690</v>
      </c>
      <c r="H46" s="43">
        <f t="shared" si="32"/>
        <v>2874690</v>
      </c>
      <c r="I46" s="43">
        <f t="shared" si="32"/>
        <v>2874690</v>
      </c>
      <c r="J46" s="43">
        <f t="shared" si="32"/>
        <v>2874690</v>
      </c>
      <c r="K46" s="43">
        <f t="shared" si="32"/>
        <v>2874690</v>
      </c>
      <c r="L46" s="43">
        <f t="shared" si="32"/>
        <v>2874690</v>
      </c>
      <c r="M46" s="43">
        <f t="shared" si="32"/>
        <v>2874690</v>
      </c>
      <c r="N46" s="43">
        <f t="shared" si="32"/>
        <v>2874690</v>
      </c>
      <c r="O46" s="43">
        <f t="shared" si="32"/>
        <v>2874690</v>
      </c>
      <c r="P46" s="4"/>
    </row>
    <row r="47" spans="2:16" s="89" customFormat="1" ht="18" customHeight="1" x14ac:dyDescent="0.35">
      <c r="B47" s="88" t="s">
        <v>342</v>
      </c>
      <c r="C47" s="88"/>
      <c r="D47" s="88"/>
      <c r="E47" s="88"/>
      <c r="F47" s="164">
        <f>F46*F9/10^7</f>
        <v>3.4496280000000001</v>
      </c>
      <c r="G47" s="164">
        <f t="shared" ref="G47:O47" si="33">G46*G9/10^7</f>
        <v>3.4496280000000001</v>
      </c>
      <c r="H47" s="164">
        <f t="shared" si="33"/>
        <v>3.4496280000000001</v>
      </c>
      <c r="I47" s="164">
        <f t="shared" si="33"/>
        <v>3.4496280000000001</v>
      </c>
      <c r="J47" s="164">
        <f t="shared" si="33"/>
        <v>3.4496280000000001</v>
      </c>
      <c r="K47" s="164">
        <f t="shared" si="33"/>
        <v>3.4496280000000001</v>
      </c>
      <c r="L47" s="164">
        <f t="shared" si="33"/>
        <v>3.4496280000000001</v>
      </c>
      <c r="M47" s="164">
        <f t="shared" si="33"/>
        <v>3.4496280000000001</v>
      </c>
      <c r="N47" s="164">
        <f t="shared" si="33"/>
        <v>3.4496280000000001</v>
      </c>
      <c r="O47" s="164">
        <f t="shared" si="33"/>
        <v>3.4496280000000001</v>
      </c>
    </row>
    <row r="48" spans="2:16" ht="18" customHeight="1" x14ac:dyDescent="0.35">
      <c r="B48" s="113" t="s">
        <v>335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343</v>
      </c>
      <c r="C49" s="88"/>
      <c r="D49" s="88"/>
      <c r="E49" s="88"/>
      <c r="F49" s="164">
        <f>'Common Assumption'!D64</f>
        <v>0</v>
      </c>
      <c r="G49" s="164">
        <f>'Common Assumption'!E64</f>
        <v>0</v>
      </c>
      <c r="H49" s="164">
        <f>'Common Assumption'!F64</f>
        <v>0</v>
      </c>
      <c r="I49" s="164">
        <f>'Common Assumption'!G64</f>
        <v>0</v>
      </c>
      <c r="J49" s="164">
        <f>'Common Assumption'!H64</f>
        <v>0</v>
      </c>
      <c r="K49" s="164">
        <f>'Common Assumption'!I64</f>
        <v>0</v>
      </c>
      <c r="L49" s="164">
        <f>'Common Assumption'!J64</f>
        <v>0</v>
      </c>
      <c r="M49" s="164">
        <f>'Common Assumption'!K64</f>
        <v>0</v>
      </c>
      <c r="N49" s="164">
        <f>'Common Assumption'!L64</f>
        <v>0</v>
      </c>
      <c r="O49" s="164">
        <f>'Common Assumption'!M64</f>
        <v>0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333</v>
      </c>
      <c r="C51" s="79"/>
      <c r="D51" s="79"/>
      <c r="E51" s="79"/>
      <c r="F51" s="111">
        <f>F47+F49</f>
        <v>3.4496280000000001</v>
      </c>
      <c r="G51" s="111">
        <f t="shared" ref="G51:O51" si="34">G47+G49</f>
        <v>3.4496280000000001</v>
      </c>
      <c r="H51" s="111">
        <f t="shared" si="34"/>
        <v>3.4496280000000001</v>
      </c>
      <c r="I51" s="111">
        <f t="shared" si="34"/>
        <v>3.4496280000000001</v>
      </c>
      <c r="J51" s="111">
        <f t="shared" si="34"/>
        <v>3.4496280000000001</v>
      </c>
      <c r="K51" s="111">
        <f t="shared" si="34"/>
        <v>3.4496280000000001</v>
      </c>
      <c r="L51" s="111">
        <f t="shared" si="34"/>
        <v>3.4496280000000001</v>
      </c>
      <c r="M51" s="111">
        <f t="shared" si="34"/>
        <v>3.4496280000000001</v>
      </c>
      <c r="N51" s="111">
        <f t="shared" si="34"/>
        <v>3.4496280000000001</v>
      </c>
      <c r="O51" s="111">
        <f t="shared" si="34"/>
        <v>3.4496280000000001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346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481</v>
      </c>
      <c r="C54" s="4"/>
      <c r="D54" s="4"/>
      <c r="E54" s="4"/>
      <c r="F54" s="142">
        <f>'Common Assumption'!D47</f>
        <v>3276</v>
      </c>
      <c r="G54" s="45">
        <f>F54</f>
        <v>3276</v>
      </c>
      <c r="H54" s="45">
        <f t="shared" ref="H54:O55" si="35">G54</f>
        <v>3276</v>
      </c>
      <c r="I54" s="45">
        <f t="shared" si="35"/>
        <v>3276</v>
      </c>
      <c r="J54" s="45">
        <f t="shared" si="35"/>
        <v>3276</v>
      </c>
      <c r="K54" s="45">
        <f t="shared" si="35"/>
        <v>3276</v>
      </c>
      <c r="L54" s="45">
        <f t="shared" si="35"/>
        <v>3276</v>
      </c>
      <c r="M54" s="45">
        <f t="shared" si="35"/>
        <v>3276</v>
      </c>
      <c r="N54" s="45">
        <f t="shared" si="35"/>
        <v>3276</v>
      </c>
      <c r="O54" s="45">
        <f t="shared" si="35"/>
        <v>3276</v>
      </c>
      <c r="P54" s="4"/>
    </row>
    <row r="55" spans="2:16" ht="18" customHeight="1" x14ac:dyDescent="0.35">
      <c r="B55" s="4" t="s">
        <v>347</v>
      </c>
      <c r="C55" s="4"/>
      <c r="D55" s="4"/>
      <c r="E55" s="4"/>
      <c r="F55" s="142">
        <f>'Common Assumption'!D53</f>
        <v>1195740</v>
      </c>
      <c r="G55" s="45">
        <f>F55</f>
        <v>1195740</v>
      </c>
      <c r="H55" s="45">
        <f t="shared" si="35"/>
        <v>1195740</v>
      </c>
      <c r="I55" s="45">
        <f t="shared" si="35"/>
        <v>1195740</v>
      </c>
      <c r="J55" s="45">
        <f t="shared" si="35"/>
        <v>1195740</v>
      </c>
      <c r="K55" s="45">
        <f t="shared" si="35"/>
        <v>1195740</v>
      </c>
      <c r="L55" s="45">
        <f t="shared" si="35"/>
        <v>1195740</v>
      </c>
      <c r="M55" s="45">
        <f t="shared" si="35"/>
        <v>1195740</v>
      </c>
      <c r="N55" s="45">
        <f t="shared" si="35"/>
        <v>1195740</v>
      </c>
      <c r="O55" s="45">
        <f t="shared" si="35"/>
        <v>1195740</v>
      </c>
      <c r="P55" s="4"/>
    </row>
    <row r="56" spans="2:16" ht="18" customHeight="1" x14ac:dyDescent="0.35">
      <c r="B56" s="4" t="s">
        <v>348</v>
      </c>
      <c r="C56" s="4"/>
      <c r="D56" s="4"/>
      <c r="E56" s="4"/>
      <c r="F56" s="139">
        <f>'Common Assumption'!D52</f>
        <v>8.1199999999999992</v>
      </c>
      <c r="G56" s="44">
        <f>F56*(1+G57)</f>
        <v>8.5259999999999998</v>
      </c>
      <c r="H56" s="44">
        <f t="shared" ref="H56:O56" si="36">G56*(1+H57)</f>
        <v>8.952300000000001</v>
      </c>
      <c r="I56" s="44">
        <f t="shared" si="36"/>
        <v>9.3999150000000018</v>
      </c>
      <c r="J56" s="44">
        <f t="shared" si="36"/>
        <v>9.8699107500000025</v>
      </c>
      <c r="K56" s="44">
        <f t="shared" si="36"/>
        <v>10.363406287500004</v>
      </c>
      <c r="L56" s="44">
        <f t="shared" si="36"/>
        <v>10.881576601875004</v>
      </c>
      <c r="M56" s="44">
        <f t="shared" si="36"/>
        <v>11.425655431968755</v>
      </c>
      <c r="N56" s="44">
        <f t="shared" si="36"/>
        <v>11.996938203567193</v>
      </c>
      <c r="O56" s="44">
        <f t="shared" si="36"/>
        <v>12.596785113745554</v>
      </c>
      <c r="P56" s="4"/>
    </row>
    <row r="57" spans="2:16" ht="18" customHeight="1" x14ac:dyDescent="0.35">
      <c r="B57" s="4" t="s">
        <v>349</v>
      </c>
      <c r="C57" s="4"/>
      <c r="D57" s="4"/>
      <c r="E57" s="4"/>
      <c r="F57" s="167">
        <f>'Common Assumption'!D56</f>
        <v>0.05</v>
      </c>
      <c r="G57" s="34">
        <f>F57</f>
        <v>0.05</v>
      </c>
      <c r="H57" s="34">
        <f t="shared" ref="H57:O57" si="37">G57</f>
        <v>0.05</v>
      </c>
      <c r="I57" s="34">
        <f t="shared" si="37"/>
        <v>0.05</v>
      </c>
      <c r="J57" s="34">
        <f t="shared" si="37"/>
        <v>0.05</v>
      </c>
      <c r="K57" s="34">
        <f t="shared" si="37"/>
        <v>0.05</v>
      </c>
      <c r="L57" s="34">
        <f t="shared" si="37"/>
        <v>0.05</v>
      </c>
      <c r="M57" s="34">
        <f t="shared" si="37"/>
        <v>0.05</v>
      </c>
      <c r="N57" s="34">
        <f t="shared" si="37"/>
        <v>0.05</v>
      </c>
      <c r="O57" s="34">
        <f t="shared" si="37"/>
        <v>0.05</v>
      </c>
      <c r="P57" s="4"/>
    </row>
    <row r="58" spans="2:16" s="89" customFormat="1" ht="18" customHeight="1" x14ac:dyDescent="0.35">
      <c r="B58" s="88" t="s">
        <v>350</v>
      </c>
      <c r="C58" s="88"/>
      <c r="D58" s="88"/>
      <c r="E58" s="88"/>
      <c r="F58" s="164">
        <f>F55*F56/10^7</f>
        <v>0.9709408799999999</v>
      </c>
      <c r="G58" s="164">
        <f t="shared" ref="G58:O58" si="38">G55*G56/10^7</f>
        <v>1.0194879240000001</v>
      </c>
      <c r="H58" s="164">
        <f t="shared" si="38"/>
        <v>1.0704623202000001</v>
      </c>
      <c r="I58" s="164">
        <f t="shared" si="38"/>
        <v>1.1239854362100001</v>
      </c>
      <c r="J58" s="164">
        <f t="shared" si="38"/>
        <v>1.1801847080205004</v>
      </c>
      <c r="K58" s="164">
        <f t="shared" si="38"/>
        <v>1.2391939434215256</v>
      </c>
      <c r="L58" s="164">
        <f t="shared" si="38"/>
        <v>1.3011536405926016</v>
      </c>
      <c r="M58" s="164">
        <f t="shared" si="38"/>
        <v>1.3662113226222319</v>
      </c>
      <c r="N58" s="164">
        <f t="shared" si="38"/>
        <v>1.4345218887533435</v>
      </c>
      <c r="O58" s="164">
        <f t="shared" si="38"/>
        <v>1.5062479831910109</v>
      </c>
    </row>
    <row r="59" spans="2:16" ht="18" customHeight="1" x14ac:dyDescent="0.35">
      <c r="B59" s="4" t="s">
        <v>473</v>
      </c>
      <c r="C59" s="4"/>
      <c r="D59" s="4"/>
      <c r="E59" s="4"/>
      <c r="F59" s="139">
        <f>'Common Assumption'!D51/10^7</f>
        <v>0.22559999999999999</v>
      </c>
      <c r="G59" s="44">
        <f>F59</f>
        <v>0.22559999999999999</v>
      </c>
      <c r="H59" s="44">
        <f t="shared" ref="H59:O59" si="39">G59</f>
        <v>0.22559999999999999</v>
      </c>
      <c r="I59" s="44">
        <f t="shared" si="39"/>
        <v>0.22559999999999999</v>
      </c>
      <c r="J59" s="44">
        <f t="shared" si="39"/>
        <v>0.22559999999999999</v>
      </c>
      <c r="K59" s="44">
        <f t="shared" si="39"/>
        <v>0.22559999999999999</v>
      </c>
      <c r="L59" s="44">
        <f t="shared" si="39"/>
        <v>0.22559999999999999</v>
      </c>
      <c r="M59" s="44">
        <f t="shared" si="39"/>
        <v>0.22559999999999999</v>
      </c>
      <c r="N59" s="44">
        <f t="shared" si="39"/>
        <v>0.22559999999999999</v>
      </c>
      <c r="O59" s="44">
        <f t="shared" si="39"/>
        <v>0.22559999999999999</v>
      </c>
      <c r="P59" s="4"/>
    </row>
    <row r="60" spans="2:16" ht="18" customHeight="1" x14ac:dyDescent="0.35">
      <c r="B60" s="79" t="s">
        <v>479</v>
      </c>
      <c r="C60" s="79"/>
      <c r="D60" s="79"/>
      <c r="E60" s="79"/>
      <c r="F60" s="111">
        <f>F58+F59</f>
        <v>1.1965408799999999</v>
      </c>
      <c r="G60" s="111">
        <f t="shared" ref="G60:O60" si="40">G58+G59</f>
        <v>1.2450879240000001</v>
      </c>
      <c r="H60" s="111">
        <f t="shared" si="40"/>
        <v>1.2960623202000001</v>
      </c>
      <c r="I60" s="111">
        <f t="shared" si="40"/>
        <v>1.3495854362100002</v>
      </c>
      <c r="J60" s="111">
        <f t="shared" si="40"/>
        <v>1.4057847080205004</v>
      </c>
      <c r="K60" s="111">
        <f t="shared" si="40"/>
        <v>1.4647939434215256</v>
      </c>
      <c r="L60" s="111">
        <f t="shared" si="40"/>
        <v>1.5267536405926017</v>
      </c>
      <c r="M60" s="111">
        <f t="shared" si="40"/>
        <v>1.5918113226222319</v>
      </c>
      <c r="N60" s="111">
        <f t="shared" si="40"/>
        <v>1.6601218887533435</v>
      </c>
      <c r="O60" s="111">
        <f t="shared" si="40"/>
        <v>1.731847983191011</v>
      </c>
      <c r="P60" s="4"/>
    </row>
    <row r="61" spans="2:16" ht="18" customHeight="1" x14ac:dyDescent="0.35">
      <c r="C61" s="4"/>
      <c r="D61" s="4"/>
      <c r="E61" s="4"/>
      <c r="F61" s="167"/>
      <c r="G61" s="34"/>
      <c r="H61" s="34"/>
      <c r="I61" s="34"/>
      <c r="J61" s="34"/>
      <c r="K61" s="34"/>
      <c r="L61" s="34"/>
      <c r="M61" s="34"/>
      <c r="N61" s="34"/>
      <c r="O61" s="34"/>
      <c r="P61" s="4"/>
    </row>
    <row r="62" spans="2:16" ht="18" customHeight="1" x14ac:dyDescent="0.35">
      <c r="B62" s="4" t="s">
        <v>351</v>
      </c>
      <c r="C62" s="4"/>
      <c r="D62" s="4"/>
      <c r="E62" s="4"/>
      <c r="F62" s="167">
        <f>'Common Assumption'!D57</f>
        <v>0.04</v>
      </c>
      <c r="G62" s="34">
        <f>F62</f>
        <v>0.04</v>
      </c>
      <c r="H62" s="34">
        <f t="shared" ref="H62:O62" si="41">G62</f>
        <v>0.04</v>
      </c>
      <c r="I62" s="34">
        <f t="shared" si="41"/>
        <v>0.04</v>
      </c>
      <c r="J62" s="34">
        <f t="shared" si="41"/>
        <v>0.04</v>
      </c>
      <c r="K62" s="34">
        <f t="shared" si="41"/>
        <v>0.04</v>
      </c>
      <c r="L62" s="34">
        <f t="shared" si="41"/>
        <v>0.04</v>
      </c>
      <c r="M62" s="34">
        <f t="shared" si="41"/>
        <v>0.04</v>
      </c>
      <c r="N62" s="34">
        <f t="shared" si="41"/>
        <v>0.04</v>
      </c>
      <c r="O62" s="34">
        <f t="shared" si="41"/>
        <v>0.04</v>
      </c>
      <c r="P62" s="4"/>
    </row>
    <row r="63" spans="2:16" ht="18" customHeight="1" x14ac:dyDescent="0.35">
      <c r="B63" s="79" t="s">
        <v>352</v>
      </c>
      <c r="C63" s="79"/>
      <c r="D63" s="79"/>
      <c r="E63" s="79"/>
      <c r="F63" s="111">
        <f>F62*F60</f>
        <v>4.7861635199999995E-2</v>
      </c>
      <c r="G63" s="111">
        <f t="shared" ref="G63:O63" si="42">G62*G60</f>
        <v>4.9803516960000009E-2</v>
      </c>
      <c r="H63" s="111">
        <f t="shared" si="42"/>
        <v>5.1842492808000004E-2</v>
      </c>
      <c r="I63" s="111">
        <f t="shared" si="42"/>
        <v>5.398341744840001E-2</v>
      </c>
      <c r="J63" s="111">
        <f t="shared" si="42"/>
        <v>5.6231388320820017E-2</v>
      </c>
      <c r="K63" s="111">
        <f t="shared" si="42"/>
        <v>5.8591757736861025E-2</v>
      </c>
      <c r="L63" s="111">
        <f t="shared" si="42"/>
        <v>6.1070145623704067E-2</v>
      </c>
      <c r="M63" s="111">
        <f t="shared" si="42"/>
        <v>6.3672452904889279E-2</v>
      </c>
      <c r="N63" s="111">
        <f t="shared" si="42"/>
        <v>6.6404875550133746E-2</v>
      </c>
      <c r="O63" s="111">
        <f t="shared" si="42"/>
        <v>6.9273919327640446E-2</v>
      </c>
      <c r="P63" s="4"/>
    </row>
    <row r="64" spans="2:16" ht="18" customHeight="1" x14ac:dyDescent="0.35">
      <c r="C64" s="4"/>
      <c r="D64" s="4"/>
      <c r="E64" s="4"/>
      <c r="F64" s="167"/>
      <c r="G64" s="34"/>
      <c r="H64" s="34"/>
      <c r="I64" s="34"/>
      <c r="J64" s="34"/>
      <c r="K64" s="34"/>
      <c r="L64" s="34"/>
      <c r="M64" s="34"/>
      <c r="N64" s="34"/>
      <c r="O64" s="34"/>
      <c r="P64" s="4"/>
    </row>
    <row r="65" spans="2:16" ht="18" customHeight="1" x14ac:dyDescent="0.35">
      <c r="B65" s="57" t="s">
        <v>353</v>
      </c>
      <c r="C65" s="4"/>
      <c r="D65" s="4"/>
      <c r="E65" s="4"/>
      <c r="F65" s="213">
        <f>'Common Assumption'!D66</f>
        <v>0.85</v>
      </c>
      <c r="G65" s="44">
        <f>F65</f>
        <v>0.85</v>
      </c>
      <c r="H65" s="44">
        <f t="shared" ref="H65:O65" si="43">G65</f>
        <v>0.85</v>
      </c>
      <c r="I65" s="44">
        <f t="shared" si="43"/>
        <v>0.85</v>
      </c>
      <c r="J65" s="44">
        <f t="shared" si="43"/>
        <v>0.85</v>
      </c>
      <c r="K65" s="44">
        <f t="shared" si="43"/>
        <v>0.85</v>
      </c>
      <c r="L65" s="44">
        <f t="shared" si="43"/>
        <v>0.85</v>
      </c>
      <c r="M65" s="44">
        <f t="shared" si="43"/>
        <v>0.85</v>
      </c>
      <c r="N65" s="44">
        <f t="shared" si="43"/>
        <v>0.85</v>
      </c>
      <c r="O65" s="44">
        <f t="shared" si="43"/>
        <v>0.85</v>
      </c>
      <c r="P65" s="4"/>
    </row>
    <row r="66" spans="2:16" ht="18" customHeight="1" x14ac:dyDescent="0.35">
      <c r="B66" s="57" t="s">
        <v>356</v>
      </c>
      <c r="C66" s="4"/>
      <c r="D66" s="4"/>
      <c r="E66" s="4"/>
      <c r="F66" s="167">
        <f>'Common Assumption'!D67</f>
        <v>0.11</v>
      </c>
      <c r="G66" s="34">
        <f>F66</f>
        <v>0.11</v>
      </c>
      <c r="H66" s="34">
        <f t="shared" ref="H66:O66" si="44">G66</f>
        <v>0.11</v>
      </c>
      <c r="I66" s="34">
        <f t="shared" si="44"/>
        <v>0.11</v>
      </c>
      <c r="J66" s="34">
        <f t="shared" si="44"/>
        <v>0.11</v>
      </c>
      <c r="K66" s="34">
        <f t="shared" si="44"/>
        <v>0.11</v>
      </c>
      <c r="L66" s="34">
        <f t="shared" si="44"/>
        <v>0.11</v>
      </c>
      <c r="M66" s="34">
        <f t="shared" si="44"/>
        <v>0.11</v>
      </c>
      <c r="N66" s="34">
        <f t="shared" si="44"/>
        <v>0.11</v>
      </c>
      <c r="O66" s="34">
        <f t="shared" si="44"/>
        <v>0.11</v>
      </c>
      <c r="P66" s="4"/>
    </row>
    <row r="67" spans="2:16" ht="18" customHeight="1" x14ac:dyDescent="0.35">
      <c r="B67" s="79" t="s">
        <v>357</v>
      </c>
      <c r="C67" s="79"/>
      <c r="D67" s="79"/>
      <c r="E67" s="79"/>
      <c r="F67" s="111">
        <f>F65*F66</f>
        <v>9.35E-2</v>
      </c>
      <c r="G67" s="111">
        <f t="shared" ref="G67:O67" si="45">G65*G66</f>
        <v>9.35E-2</v>
      </c>
      <c r="H67" s="111">
        <f t="shared" si="45"/>
        <v>9.35E-2</v>
      </c>
      <c r="I67" s="111">
        <f t="shared" si="45"/>
        <v>9.35E-2</v>
      </c>
      <c r="J67" s="111">
        <f t="shared" si="45"/>
        <v>9.35E-2</v>
      </c>
      <c r="K67" s="111">
        <f t="shared" si="45"/>
        <v>9.35E-2</v>
      </c>
      <c r="L67" s="111">
        <f t="shared" si="45"/>
        <v>9.35E-2</v>
      </c>
      <c r="M67" s="111">
        <f t="shared" si="45"/>
        <v>9.35E-2</v>
      </c>
      <c r="N67" s="111">
        <f t="shared" si="45"/>
        <v>9.35E-2</v>
      </c>
      <c r="O67" s="111">
        <f t="shared" si="45"/>
        <v>9.35E-2</v>
      </c>
      <c r="P67" s="4"/>
    </row>
    <row r="68" spans="2:16" ht="18" customHeight="1" x14ac:dyDescent="0.35">
      <c r="C68" s="4"/>
      <c r="D68" s="4"/>
      <c r="E68" s="4"/>
      <c r="F68" s="167"/>
      <c r="G68" s="34"/>
      <c r="H68" s="34"/>
      <c r="I68" s="34"/>
      <c r="J68" s="34"/>
      <c r="K68" s="34"/>
      <c r="L68" s="34"/>
      <c r="M68" s="34"/>
      <c r="N68" s="34"/>
      <c r="O68" s="34"/>
      <c r="P68" s="4"/>
    </row>
    <row r="69" spans="2:16" ht="18" customHeight="1" x14ac:dyDescent="0.35">
      <c r="B69" s="85" t="s">
        <v>116</v>
      </c>
      <c r="C69" s="85"/>
      <c r="D69" s="85"/>
      <c r="E69" s="85"/>
      <c r="F69" s="109">
        <f>F18+F22+F29+F37+F40+F51+F60+F63+F67</f>
        <v>11.949130515200002</v>
      </c>
      <c r="G69" s="109">
        <f t="shared" ref="G69:O69" si="46">G18+G22+G29+G37+G40+G51+G60+G63+G67</f>
        <v>12.470199440960002</v>
      </c>
      <c r="H69" s="109">
        <f t="shared" si="46"/>
        <v>13.026434313008002</v>
      </c>
      <c r="I69" s="109">
        <f t="shared" si="46"/>
        <v>13.620276866158402</v>
      </c>
      <c r="J69" s="109">
        <f t="shared" si="46"/>
        <v>14.254342179778822</v>
      </c>
      <c r="K69" s="109">
        <f t="shared" si="46"/>
        <v>14.931431189353702</v>
      </c>
      <c r="L69" s="109">
        <f t="shared" si="46"/>
        <v>15.654544111951269</v>
      </c>
      <c r="M69" s="109">
        <f t="shared" si="46"/>
        <v>16.426894852913453</v>
      </c>
      <c r="N69" s="109">
        <f t="shared" si="46"/>
        <v>17.2519264660761</v>
      </c>
      <c r="O69" s="109">
        <f t="shared" si="46"/>
        <v>18.133327745185642</v>
      </c>
      <c r="P69" s="4"/>
    </row>
    <row r="70" spans="2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4" t="s">
        <v>482</v>
      </c>
      <c r="C71" s="4"/>
      <c r="D71" s="4"/>
      <c r="E71" s="4"/>
      <c r="F71" s="44">
        <f>'GST INPUT '!F17</f>
        <v>1.9354661343360002</v>
      </c>
      <c r="G71" s="44">
        <f>'GST INPUT '!G17</f>
        <v>2.0205200730528001</v>
      </c>
      <c r="H71" s="44">
        <f>'GST INPUT '!H17</f>
        <v>2.11146695870544</v>
      </c>
      <c r="I71" s="44">
        <f>'GST INPUT '!I17</f>
        <v>2.2087244573907121</v>
      </c>
      <c r="J71" s="44">
        <f>'GST INPUT '!J17</f>
        <v>2.3127403449164978</v>
      </c>
      <c r="K71" s="44">
        <f>'GST INPUT '!K17</f>
        <v>2.4239947042677916</v>
      </c>
      <c r="L71" s="44">
        <f>'GST INPUT '!L17</f>
        <v>2.5430022848445599</v>
      </c>
      <c r="M71" s="44">
        <f>'GST INPUT '!M17</f>
        <v>2.6703150354524197</v>
      </c>
      <c r="N71" s="44">
        <f>'GST INPUT '!N17</f>
        <v>2.806524823918096</v>
      </c>
      <c r="O71" s="44">
        <f>'GST INPUT '!O17</f>
        <v>2.9522663571590337</v>
      </c>
      <c r="P71" s="4"/>
    </row>
    <row r="72" spans="2:16" ht="18" customHeight="1" x14ac:dyDescent="0.35">
      <c r="B72" s="85" t="s">
        <v>483</v>
      </c>
      <c r="C72" s="85"/>
      <c r="D72" s="85"/>
      <c r="E72" s="85"/>
      <c r="F72" s="109">
        <f>F69+F71</f>
        <v>13.884596649536002</v>
      </c>
      <c r="G72" s="109">
        <f t="shared" ref="G72:O72" si="47">G69+G71</f>
        <v>14.490719514012802</v>
      </c>
      <c r="H72" s="109">
        <f t="shared" si="47"/>
        <v>15.137901271713442</v>
      </c>
      <c r="I72" s="109">
        <f t="shared" si="47"/>
        <v>15.829001323549114</v>
      </c>
      <c r="J72" s="109">
        <f t="shared" si="47"/>
        <v>16.567082524695319</v>
      </c>
      <c r="K72" s="109">
        <f t="shared" si="47"/>
        <v>17.355425893621494</v>
      </c>
      <c r="L72" s="109">
        <f t="shared" si="47"/>
        <v>18.197546396795829</v>
      </c>
      <c r="M72" s="109">
        <f t="shared" si="47"/>
        <v>19.097209888365871</v>
      </c>
      <c r="N72" s="109">
        <f t="shared" si="47"/>
        <v>20.058451289994196</v>
      </c>
      <c r="O72" s="109">
        <f t="shared" si="47"/>
        <v>21.085594102344675</v>
      </c>
      <c r="P72" s="4"/>
    </row>
    <row r="73" spans="2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114" t="s">
        <v>119</v>
      </c>
      <c r="C75" s="50"/>
      <c r="D75" s="50"/>
      <c r="E75" s="50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4"/>
    </row>
    <row r="76" spans="2:16" ht="18" customHeight="1" x14ac:dyDescent="0.35">
      <c r="B76" s="113" t="s">
        <v>270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x14ac:dyDescent="0.35">
      <c r="B77" s="4" t="s">
        <v>295</v>
      </c>
      <c r="C77" s="4"/>
      <c r="D77" s="4"/>
      <c r="E77" s="4"/>
      <c r="F77" s="142">
        <f>'Common Assumption'!D23</f>
        <v>68000</v>
      </c>
      <c r="G77" s="45">
        <f>F77</f>
        <v>68000</v>
      </c>
      <c r="H77" s="45">
        <f t="shared" ref="H77" si="48">G77</f>
        <v>68000</v>
      </c>
      <c r="I77" s="45">
        <f t="shared" ref="I77" si="49">H77</f>
        <v>68000</v>
      </c>
      <c r="J77" s="45">
        <f t="shared" ref="J77" si="50">I77</f>
        <v>68000</v>
      </c>
      <c r="K77" s="45">
        <f t="shared" ref="K77" si="51">J77</f>
        <v>68000</v>
      </c>
      <c r="L77" s="45">
        <f t="shared" ref="L77" si="52">K77</f>
        <v>68000</v>
      </c>
      <c r="M77" s="45">
        <f t="shared" ref="M77" si="53">L77</f>
        <v>68000</v>
      </c>
      <c r="N77" s="45">
        <f t="shared" ref="N77" si="54">M77</f>
        <v>68000</v>
      </c>
      <c r="O77" s="45">
        <f t="shared" ref="O77" si="55">N77</f>
        <v>68000</v>
      </c>
      <c r="P77" s="4"/>
    </row>
    <row r="78" spans="2:16" x14ac:dyDescent="0.35">
      <c r="B78" s="4" t="s">
        <v>296</v>
      </c>
      <c r="C78" s="4"/>
      <c r="D78" s="4"/>
      <c r="E78" s="4"/>
      <c r="F78" s="139">
        <f>'Common Assumption'!D24</f>
        <v>25</v>
      </c>
      <c r="G78" s="44">
        <f>F78*(1+G79)</f>
        <v>26.25</v>
      </c>
      <c r="H78" s="44">
        <f t="shared" ref="H78" si="56">G78*(1+H79)</f>
        <v>27.5625</v>
      </c>
      <c r="I78" s="44">
        <f t="shared" ref="I78" si="57">H78*(1+I79)</f>
        <v>28.940625000000001</v>
      </c>
      <c r="J78" s="44">
        <f t="shared" ref="J78" si="58">I78*(1+J79)</f>
        <v>30.387656250000003</v>
      </c>
      <c r="K78" s="44">
        <f t="shared" ref="K78" si="59">J78*(1+K79)</f>
        <v>31.907039062500004</v>
      </c>
      <c r="L78" s="44">
        <f t="shared" ref="L78" si="60">K78*(1+L79)</f>
        <v>33.502391015625008</v>
      </c>
      <c r="M78" s="44">
        <f t="shared" ref="M78" si="61">L78*(1+M79)</f>
        <v>35.177510566406262</v>
      </c>
      <c r="N78" s="44">
        <f t="shared" ref="N78" si="62">M78*(1+N79)</f>
        <v>36.936386094726579</v>
      </c>
      <c r="O78" s="44">
        <f t="shared" ref="O78" si="63">N78*(1+O79)</f>
        <v>38.783205399462908</v>
      </c>
      <c r="P78" s="4"/>
    </row>
    <row r="79" spans="2:16" x14ac:dyDescent="0.35">
      <c r="B79" s="4" t="s">
        <v>297</v>
      </c>
      <c r="C79" s="4"/>
      <c r="D79" s="4"/>
      <c r="E79" s="4"/>
      <c r="F79" s="167">
        <f>'Common Assumption'!D26</f>
        <v>0.05</v>
      </c>
      <c r="G79" s="34">
        <f>F79</f>
        <v>0.05</v>
      </c>
      <c r="H79" s="34">
        <f t="shared" ref="H79" si="64">G79</f>
        <v>0.05</v>
      </c>
      <c r="I79" s="34">
        <f t="shared" ref="I79" si="65">H79</f>
        <v>0.05</v>
      </c>
      <c r="J79" s="34">
        <f t="shared" ref="J79" si="66">I79</f>
        <v>0.05</v>
      </c>
      <c r="K79" s="34">
        <f t="shared" ref="K79" si="67">J79</f>
        <v>0.05</v>
      </c>
      <c r="L79" s="34">
        <f t="shared" ref="L79" si="68">K79</f>
        <v>0.05</v>
      </c>
      <c r="M79" s="34">
        <f t="shared" ref="M79" si="69">L79</f>
        <v>0.05</v>
      </c>
      <c r="N79" s="34">
        <f t="shared" ref="N79" si="70">M79</f>
        <v>0.05</v>
      </c>
      <c r="O79" s="34">
        <f t="shared" ref="O79" si="71">N79</f>
        <v>0.05</v>
      </c>
      <c r="P79" s="4"/>
    </row>
    <row r="80" spans="2:16" x14ac:dyDescent="0.35">
      <c r="B80" s="4" t="s">
        <v>358</v>
      </c>
      <c r="C80" s="4"/>
      <c r="D80" s="4"/>
      <c r="E80" s="4"/>
      <c r="F80" s="45">
        <f>F77*F78</f>
        <v>1700000</v>
      </c>
      <c r="G80" s="45">
        <f t="shared" ref="G80:O80" si="72">G77*G78</f>
        <v>1785000</v>
      </c>
      <c r="H80" s="45">
        <f t="shared" si="72"/>
        <v>1874250</v>
      </c>
      <c r="I80" s="45">
        <f t="shared" si="72"/>
        <v>1967962.5</v>
      </c>
      <c r="J80" s="45">
        <f t="shared" si="72"/>
        <v>2066360.6250000002</v>
      </c>
      <c r="K80" s="45">
        <f t="shared" si="72"/>
        <v>2169678.6562500005</v>
      </c>
      <c r="L80" s="45">
        <f t="shared" si="72"/>
        <v>2278162.5890625007</v>
      </c>
      <c r="M80" s="45">
        <f t="shared" si="72"/>
        <v>2392070.7185156257</v>
      </c>
      <c r="N80" s="45">
        <f t="shared" si="72"/>
        <v>2511674.2544414075</v>
      </c>
      <c r="O80" s="45">
        <f t="shared" si="72"/>
        <v>2637257.9671634776</v>
      </c>
      <c r="P80" s="4"/>
    </row>
    <row r="81" spans="2:16" x14ac:dyDescent="0.35">
      <c r="B81" s="4" t="s">
        <v>359</v>
      </c>
      <c r="C81" s="4"/>
      <c r="D81" s="4"/>
      <c r="E81" s="4"/>
      <c r="F81" s="45">
        <f t="shared" ref="F81:O81" si="73">F80*F9</f>
        <v>20400000</v>
      </c>
      <c r="G81" s="45">
        <f t="shared" si="73"/>
        <v>21420000</v>
      </c>
      <c r="H81" s="45">
        <f t="shared" si="73"/>
        <v>22491000</v>
      </c>
      <c r="I81" s="45">
        <f t="shared" si="73"/>
        <v>23615550</v>
      </c>
      <c r="J81" s="45">
        <f t="shared" si="73"/>
        <v>24796327.500000004</v>
      </c>
      <c r="K81" s="45">
        <f t="shared" si="73"/>
        <v>26036143.875000007</v>
      </c>
      <c r="L81" s="45">
        <f t="shared" si="73"/>
        <v>27337951.068750009</v>
      </c>
      <c r="M81" s="45">
        <f t="shared" si="73"/>
        <v>28704848.62218751</v>
      </c>
      <c r="N81" s="45">
        <f t="shared" si="73"/>
        <v>30140091.05329689</v>
      </c>
      <c r="O81" s="45">
        <f t="shared" si="73"/>
        <v>31647095.605961733</v>
      </c>
      <c r="P81" s="4"/>
    </row>
    <row r="82" spans="2:16" x14ac:dyDescent="0.35">
      <c r="B82" s="79" t="s">
        <v>300</v>
      </c>
      <c r="C82" s="79"/>
      <c r="D82" s="79"/>
      <c r="E82" s="79"/>
      <c r="F82" s="111">
        <f>F81/10^7</f>
        <v>2.04</v>
      </c>
      <c r="G82" s="111">
        <f t="shared" ref="G82:O82" si="74">G81/10^7</f>
        <v>2.1419999999999999</v>
      </c>
      <c r="H82" s="111">
        <f t="shared" si="74"/>
        <v>2.2490999999999999</v>
      </c>
      <c r="I82" s="111">
        <f t="shared" si="74"/>
        <v>2.3615550000000001</v>
      </c>
      <c r="J82" s="111">
        <f t="shared" si="74"/>
        <v>2.4796327500000004</v>
      </c>
      <c r="K82" s="111">
        <f t="shared" si="74"/>
        <v>2.6036143875000008</v>
      </c>
      <c r="L82" s="111">
        <f t="shared" si="74"/>
        <v>2.733795106875001</v>
      </c>
      <c r="M82" s="111">
        <f t="shared" si="74"/>
        <v>2.8704848622187509</v>
      </c>
      <c r="N82" s="111">
        <f t="shared" si="74"/>
        <v>3.0140091053296891</v>
      </c>
      <c r="O82" s="111">
        <f t="shared" si="74"/>
        <v>3.1647095605961733</v>
      </c>
      <c r="P82" s="4"/>
    </row>
    <row r="83" spans="2:16" x14ac:dyDescent="0.35">
      <c r="B83" s="57"/>
      <c r="C83" s="4"/>
      <c r="D83" s="4"/>
      <c r="E83" s="4"/>
      <c r="F83" s="143"/>
      <c r="G83" s="58"/>
      <c r="H83" s="58"/>
      <c r="I83" s="58"/>
      <c r="J83" s="58"/>
      <c r="K83" s="58"/>
      <c r="L83" s="58"/>
      <c r="M83" s="58"/>
      <c r="N83" s="58"/>
      <c r="O83" s="4"/>
      <c r="P83" s="4"/>
    </row>
    <row r="84" spans="2:16" x14ac:dyDescent="0.35">
      <c r="B84" s="113" t="s">
        <v>360</v>
      </c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7" t="s">
        <v>311</v>
      </c>
      <c r="D85" s="29"/>
      <c r="E85" s="29"/>
      <c r="F85" s="139">
        <f>'Common Assumption'!D34</f>
        <v>150</v>
      </c>
      <c r="G85" s="44">
        <f>F85</f>
        <v>150</v>
      </c>
      <c r="H85" s="44">
        <f t="shared" ref="H85" si="75">G85</f>
        <v>150</v>
      </c>
      <c r="I85" s="44">
        <f t="shared" ref="I85" si="76">H85</f>
        <v>150</v>
      </c>
      <c r="J85" s="44">
        <f t="shared" ref="J85" si="77">I85</f>
        <v>150</v>
      </c>
      <c r="K85" s="44">
        <f t="shared" ref="K85" si="78">J85</f>
        <v>150</v>
      </c>
      <c r="L85" s="44">
        <f t="shared" ref="L85" si="79">K85</f>
        <v>150</v>
      </c>
      <c r="M85" s="44">
        <f t="shared" ref="M85" si="80">L85</f>
        <v>150</v>
      </c>
      <c r="N85" s="44">
        <f t="shared" ref="N85" si="81">M85</f>
        <v>150</v>
      </c>
      <c r="O85" s="44">
        <f t="shared" ref="O85" si="82">N85</f>
        <v>150</v>
      </c>
      <c r="P85" s="4"/>
    </row>
    <row r="86" spans="2:16" x14ac:dyDescent="0.35">
      <c r="B86" s="4" t="s">
        <v>361</v>
      </c>
      <c r="F86" s="44">
        <f>'Common Assumption'!D36</f>
        <v>20000</v>
      </c>
      <c r="G86" s="44">
        <f>F86*(1+G87)</f>
        <v>21500</v>
      </c>
      <c r="H86" s="44">
        <f t="shared" ref="H86" si="83">G86*(1+H87)</f>
        <v>23112.5</v>
      </c>
      <c r="I86" s="44">
        <f t="shared" ref="I86" si="84">H86*(1+I87)</f>
        <v>24845.9375</v>
      </c>
      <c r="J86" s="44">
        <f t="shared" ref="J86" si="85">I86*(1+J87)</f>
        <v>26709.3828125</v>
      </c>
      <c r="K86" s="44">
        <f t="shared" ref="K86" si="86">J86*(1+K87)</f>
        <v>28712.586523437498</v>
      </c>
      <c r="L86" s="44">
        <f t="shared" ref="L86" si="87">K86*(1+L87)</f>
        <v>30866.03051269531</v>
      </c>
      <c r="M86" s="44">
        <f t="shared" ref="M86" si="88">L86*(1+M87)</f>
        <v>33180.98280114746</v>
      </c>
      <c r="N86" s="44">
        <f t="shared" ref="N86" si="89">M86*(1+N87)</f>
        <v>35669.556511233517</v>
      </c>
      <c r="O86" s="44">
        <f t="shared" ref="O86" si="90">N86*(1+O87)</f>
        <v>38344.773249576028</v>
      </c>
      <c r="P86" s="4"/>
    </row>
    <row r="87" spans="2:16" x14ac:dyDescent="0.35">
      <c r="B87" s="4" t="s">
        <v>362</v>
      </c>
      <c r="C87" s="4"/>
      <c r="D87" s="4"/>
      <c r="E87" s="4"/>
      <c r="F87" s="168">
        <f>'Common Assumption'!D38</f>
        <v>7.4999999999999997E-2</v>
      </c>
      <c r="G87" s="169">
        <f>F87</f>
        <v>7.4999999999999997E-2</v>
      </c>
      <c r="H87" s="169">
        <f t="shared" ref="H87" si="91">G87</f>
        <v>7.4999999999999997E-2</v>
      </c>
      <c r="I87" s="169">
        <f t="shared" ref="I87" si="92">H87</f>
        <v>7.4999999999999997E-2</v>
      </c>
      <c r="J87" s="169">
        <f t="shared" ref="J87" si="93">I87</f>
        <v>7.4999999999999997E-2</v>
      </c>
      <c r="K87" s="169">
        <f t="shared" ref="K87" si="94">J87</f>
        <v>7.4999999999999997E-2</v>
      </c>
      <c r="L87" s="169">
        <f t="shared" ref="L87" si="95">K87</f>
        <v>7.4999999999999997E-2</v>
      </c>
      <c r="M87" s="169">
        <f t="shared" ref="M87" si="96">L87</f>
        <v>7.4999999999999997E-2</v>
      </c>
      <c r="N87" s="169">
        <f t="shared" ref="N87" si="97">M87</f>
        <v>7.4999999999999997E-2</v>
      </c>
      <c r="O87" s="169">
        <f t="shared" ref="O87" si="98">N87</f>
        <v>7.4999999999999997E-2</v>
      </c>
      <c r="P87" s="4"/>
    </row>
    <row r="88" spans="2:16" x14ac:dyDescent="0.35">
      <c r="B88" s="4" t="s">
        <v>363</v>
      </c>
      <c r="C88" s="4"/>
      <c r="D88" s="4"/>
      <c r="E88" s="4"/>
      <c r="F88" s="45">
        <f>F86*F85</f>
        <v>3000000</v>
      </c>
      <c r="G88" s="45">
        <f t="shared" ref="G88:O88" si="99">G86*G85</f>
        <v>3225000</v>
      </c>
      <c r="H88" s="45">
        <f t="shared" si="99"/>
        <v>3466875</v>
      </c>
      <c r="I88" s="45">
        <f t="shared" si="99"/>
        <v>3726890.625</v>
      </c>
      <c r="J88" s="45">
        <f t="shared" si="99"/>
        <v>4006407.421875</v>
      </c>
      <c r="K88" s="45">
        <f t="shared" si="99"/>
        <v>4306887.978515625</v>
      </c>
      <c r="L88" s="45">
        <f t="shared" si="99"/>
        <v>4629904.5769042969</v>
      </c>
      <c r="M88" s="45">
        <f t="shared" si="99"/>
        <v>4977147.4201721186</v>
      </c>
      <c r="N88" s="45">
        <f t="shared" si="99"/>
        <v>5350433.4766850276</v>
      </c>
      <c r="O88" s="45">
        <f t="shared" si="99"/>
        <v>5751715.9874364045</v>
      </c>
      <c r="P88" s="4"/>
    </row>
    <row r="89" spans="2:16" x14ac:dyDescent="0.35">
      <c r="B89" s="4" t="s">
        <v>364</v>
      </c>
      <c r="C89" s="4"/>
      <c r="D89" s="4"/>
      <c r="E89" s="4"/>
      <c r="F89" s="45">
        <f t="shared" ref="F89:O89" si="100">F88*F9</f>
        <v>36000000</v>
      </c>
      <c r="G89" s="45">
        <f t="shared" si="100"/>
        <v>38700000</v>
      </c>
      <c r="H89" s="45">
        <f t="shared" si="100"/>
        <v>41602500</v>
      </c>
      <c r="I89" s="45">
        <f t="shared" si="100"/>
        <v>44722687.5</v>
      </c>
      <c r="J89" s="45">
        <f t="shared" si="100"/>
        <v>48076889.0625</v>
      </c>
      <c r="K89" s="45">
        <f t="shared" si="100"/>
        <v>51682655.7421875</v>
      </c>
      <c r="L89" s="45">
        <f t="shared" si="100"/>
        <v>55558854.922851562</v>
      </c>
      <c r="M89" s="45">
        <f t="shared" si="100"/>
        <v>59725769.042065427</v>
      </c>
      <c r="N89" s="45">
        <f t="shared" si="100"/>
        <v>64205201.720220327</v>
      </c>
      <c r="O89" s="45">
        <f t="shared" si="100"/>
        <v>69020591.849236846</v>
      </c>
      <c r="P89" s="4"/>
    </row>
    <row r="90" spans="2:16" x14ac:dyDescent="0.35">
      <c r="B90" s="79" t="s">
        <v>360</v>
      </c>
      <c r="C90" s="79"/>
      <c r="D90" s="79"/>
      <c r="E90" s="79"/>
      <c r="F90" s="111">
        <f>F89/10^7</f>
        <v>3.6</v>
      </c>
      <c r="G90" s="111">
        <f t="shared" ref="G90:O90" si="101">G89/10^7</f>
        <v>3.87</v>
      </c>
      <c r="H90" s="111">
        <f t="shared" si="101"/>
        <v>4.1602499999999996</v>
      </c>
      <c r="I90" s="111">
        <f t="shared" si="101"/>
        <v>4.4722687499999996</v>
      </c>
      <c r="J90" s="111">
        <f t="shared" si="101"/>
        <v>4.8076889062500001</v>
      </c>
      <c r="K90" s="111">
        <f t="shared" si="101"/>
        <v>5.1682655742187498</v>
      </c>
      <c r="L90" s="111">
        <f t="shared" si="101"/>
        <v>5.5558854922851566</v>
      </c>
      <c r="M90" s="111">
        <f t="shared" si="101"/>
        <v>5.9725769042065426</v>
      </c>
      <c r="N90" s="111">
        <f t="shared" si="101"/>
        <v>6.4205201720220328</v>
      </c>
      <c r="O90" s="111">
        <f t="shared" si="101"/>
        <v>6.9020591849236848</v>
      </c>
      <c r="P90" s="4"/>
    </row>
    <row r="91" spans="2:16" x14ac:dyDescent="0.35">
      <c r="B91" s="57"/>
      <c r="C91" s="4"/>
      <c r="D91" s="4"/>
      <c r="E91" s="4"/>
      <c r="F91" s="143"/>
      <c r="G91" s="58"/>
      <c r="H91" s="58"/>
      <c r="I91" s="58"/>
      <c r="J91" s="58"/>
      <c r="K91" s="58"/>
      <c r="L91" s="58"/>
      <c r="M91" s="58"/>
      <c r="N91" s="58"/>
      <c r="O91" s="4"/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113" t="s">
        <v>184</v>
      </c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57" t="s">
        <v>365</v>
      </c>
      <c r="C94" s="4"/>
      <c r="D94" s="4"/>
      <c r="E94" s="4"/>
      <c r="F94" s="168">
        <f>'Common Assumption'!D40</f>
        <v>0.02</v>
      </c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4" t="s">
        <v>369</v>
      </c>
      <c r="C95" s="4"/>
      <c r="D95" s="4"/>
      <c r="E95" s="4"/>
      <c r="F95" s="143">
        <f>'TPC and MoF'!D10+'TPC and MoF'!D11</f>
        <v>13.249999999999998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57" t="s">
        <v>366</v>
      </c>
      <c r="C96" s="4"/>
      <c r="D96" s="4"/>
      <c r="E96" s="4"/>
      <c r="F96" s="168">
        <f>'Common Assumption'!D41</f>
        <v>0.05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79" t="s">
        <v>368</v>
      </c>
      <c r="C97" s="79"/>
      <c r="D97" s="79"/>
      <c r="E97" s="79"/>
      <c r="F97" s="111">
        <f>F95*F94</f>
        <v>0.26499999999999996</v>
      </c>
      <c r="G97" s="111">
        <f>F97*(1+$F$96)</f>
        <v>0.27824999999999994</v>
      </c>
      <c r="H97" s="111">
        <f t="shared" ref="H97:O97" si="102">G97*(1+$F$96)</f>
        <v>0.29216249999999994</v>
      </c>
      <c r="I97" s="111">
        <f t="shared" si="102"/>
        <v>0.30677062499999996</v>
      </c>
      <c r="J97" s="111">
        <f t="shared" si="102"/>
        <v>0.32210915624999997</v>
      </c>
      <c r="K97" s="111">
        <f t="shared" si="102"/>
        <v>0.33821461406249997</v>
      </c>
      <c r="L97" s="111">
        <f t="shared" si="102"/>
        <v>0.35512534476562496</v>
      </c>
      <c r="M97" s="111">
        <f t="shared" si="102"/>
        <v>0.37288161200390624</v>
      </c>
      <c r="N97" s="111">
        <f t="shared" si="102"/>
        <v>0.39152569260410158</v>
      </c>
      <c r="O97" s="111">
        <f t="shared" si="102"/>
        <v>0.41110197723430669</v>
      </c>
      <c r="P97" s="4"/>
    </row>
    <row r="98" spans="2:16" x14ac:dyDescent="0.35">
      <c r="B98" s="57"/>
      <c r="C98" s="4"/>
      <c r="D98" s="4"/>
      <c r="E98" s="4"/>
      <c r="F98" s="143"/>
      <c r="G98" s="58"/>
      <c r="H98" s="58"/>
      <c r="I98" s="58"/>
      <c r="J98" s="58"/>
      <c r="K98" s="58"/>
      <c r="L98" s="58"/>
      <c r="M98" s="58"/>
      <c r="N98" s="58"/>
      <c r="O98" s="4"/>
      <c r="P98" s="4"/>
    </row>
    <row r="99" spans="2:16" x14ac:dyDescent="0.35">
      <c r="B99" s="113" t="s">
        <v>156</v>
      </c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57" t="s">
        <v>370</v>
      </c>
      <c r="C100" s="4"/>
      <c r="D100" s="4"/>
      <c r="E100" s="4"/>
      <c r="F100" s="168">
        <f>'Common Assumption'!D42</f>
        <v>0.02</v>
      </c>
      <c r="G100" s="214">
        <f>F100</f>
        <v>0.02</v>
      </c>
      <c r="H100" s="214">
        <f t="shared" ref="H100:O100" si="103">G100</f>
        <v>0.02</v>
      </c>
      <c r="I100" s="214">
        <f t="shared" si="103"/>
        <v>0.02</v>
      </c>
      <c r="J100" s="214">
        <f t="shared" si="103"/>
        <v>0.02</v>
      </c>
      <c r="K100" s="214">
        <f t="shared" si="103"/>
        <v>0.02</v>
      </c>
      <c r="L100" s="214">
        <f t="shared" si="103"/>
        <v>0.02</v>
      </c>
      <c r="M100" s="214">
        <f t="shared" si="103"/>
        <v>0.02</v>
      </c>
      <c r="N100" s="214">
        <f t="shared" si="103"/>
        <v>0.02</v>
      </c>
      <c r="O100" s="214">
        <f t="shared" si="103"/>
        <v>0.02</v>
      </c>
      <c r="P100" s="4"/>
    </row>
    <row r="101" spans="2:16" x14ac:dyDescent="0.35">
      <c r="B101" s="57" t="s">
        <v>371</v>
      </c>
      <c r="C101" s="4"/>
      <c r="D101" s="4"/>
      <c r="E101" s="4"/>
      <c r="F101" s="44">
        <f>F69</f>
        <v>11.949130515200002</v>
      </c>
      <c r="G101" s="44">
        <f t="shared" ref="G101:O101" si="104">G69</f>
        <v>12.470199440960002</v>
      </c>
      <c r="H101" s="44">
        <f t="shared" si="104"/>
        <v>13.026434313008002</v>
      </c>
      <c r="I101" s="44">
        <f t="shared" si="104"/>
        <v>13.620276866158402</v>
      </c>
      <c r="J101" s="44">
        <f t="shared" si="104"/>
        <v>14.254342179778822</v>
      </c>
      <c r="K101" s="44">
        <f t="shared" si="104"/>
        <v>14.931431189353702</v>
      </c>
      <c r="L101" s="44">
        <f t="shared" si="104"/>
        <v>15.654544111951269</v>
      </c>
      <c r="M101" s="44">
        <f t="shared" si="104"/>
        <v>16.426894852913453</v>
      </c>
      <c r="N101" s="44">
        <f t="shared" si="104"/>
        <v>17.2519264660761</v>
      </c>
      <c r="O101" s="44">
        <f t="shared" si="104"/>
        <v>18.133327745185642</v>
      </c>
      <c r="P101" s="4"/>
    </row>
    <row r="102" spans="2:16" x14ac:dyDescent="0.35">
      <c r="B102" s="79" t="s">
        <v>156</v>
      </c>
      <c r="C102" s="79"/>
      <c r="D102" s="79"/>
      <c r="E102" s="79"/>
      <c r="F102" s="111">
        <f>F100*F101</f>
        <v>0.23898261030400003</v>
      </c>
      <c r="G102" s="111">
        <f t="shared" ref="G102:O102" si="105">G100*G101</f>
        <v>0.24940398881920003</v>
      </c>
      <c r="H102" s="111">
        <f t="shared" si="105"/>
        <v>0.26052868626016001</v>
      </c>
      <c r="I102" s="111">
        <f t="shared" si="105"/>
        <v>0.27240553732316808</v>
      </c>
      <c r="J102" s="111">
        <f t="shared" si="105"/>
        <v>0.28508684359557646</v>
      </c>
      <c r="K102" s="111">
        <f t="shared" si="105"/>
        <v>0.29862862378707405</v>
      </c>
      <c r="L102" s="111">
        <f t="shared" si="105"/>
        <v>0.31309088223902537</v>
      </c>
      <c r="M102" s="111">
        <f t="shared" si="105"/>
        <v>0.32853789705826908</v>
      </c>
      <c r="N102" s="111">
        <f t="shared" si="105"/>
        <v>0.34503852932152201</v>
      </c>
      <c r="O102" s="111">
        <f t="shared" si="105"/>
        <v>0.36266655490371286</v>
      </c>
      <c r="P102" s="4"/>
    </row>
    <row r="103" spans="2:16" x14ac:dyDescent="0.35">
      <c r="B103" s="57"/>
      <c r="C103" s="4"/>
      <c r="D103" s="4"/>
      <c r="E103" s="4"/>
      <c r="F103" s="143"/>
      <c r="G103" s="58"/>
      <c r="H103" s="58"/>
      <c r="I103" s="58"/>
      <c r="J103" s="58"/>
      <c r="K103" s="58"/>
      <c r="L103" s="58"/>
      <c r="M103" s="58"/>
      <c r="N103" s="58"/>
      <c r="O103" s="4"/>
      <c r="P103" s="4"/>
    </row>
    <row r="104" spans="2:16" x14ac:dyDescent="0.35">
      <c r="B104" s="113" t="s">
        <v>372</v>
      </c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4" t="s">
        <v>481</v>
      </c>
      <c r="C105" s="4"/>
      <c r="D105" s="4"/>
      <c r="E105" s="4"/>
      <c r="F105" s="142">
        <f>'Common Assumption'!D47</f>
        <v>3276</v>
      </c>
      <c r="G105" s="45">
        <f>F105</f>
        <v>3276</v>
      </c>
      <c r="H105" s="45">
        <f t="shared" ref="H105:H106" si="106">G105</f>
        <v>3276</v>
      </c>
      <c r="I105" s="45">
        <f t="shared" ref="I105:I106" si="107">H105</f>
        <v>3276</v>
      </c>
      <c r="J105" s="45">
        <f t="shared" ref="J105:J106" si="108">I105</f>
        <v>3276</v>
      </c>
      <c r="K105" s="45">
        <f t="shared" ref="K105:K106" si="109">J105</f>
        <v>3276</v>
      </c>
      <c r="L105" s="45">
        <f t="shared" ref="L105:L106" si="110">K105</f>
        <v>3276</v>
      </c>
      <c r="M105" s="45">
        <f t="shared" ref="M105:M106" si="111">L105</f>
        <v>3276</v>
      </c>
      <c r="N105" s="45">
        <f t="shared" ref="N105:N106" si="112">M105</f>
        <v>3276</v>
      </c>
      <c r="O105" s="45">
        <f t="shared" ref="O105:O106" si="113">N105</f>
        <v>3276</v>
      </c>
      <c r="P105" s="4"/>
    </row>
    <row r="106" spans="2:16" x14ac:dyDescent="0.35">
      <c r="B106" s="4" t="s">
        <v>347</v>
      </c>
      <c r="C106" s="4"/>
      <c r="D106" s="4"/>
      <c r="E106" s="4"/>
      <c r="F106" s="142">
        <f>'Common Assumption'!D53</f>
        <v>1195740</v>
      </c>
      <c r="G106" s="45">
        <f>F106</f>
        <v>1195740</v>
      </c>
      <c r="H106" s="45">
        <f t="shared" si="106"/>
        <v>1195740</v>
      </c>
      <c r="I106" s="45">
        <f t="shared" si="107"/>
        <v>1195740</v>
      </c>
      <c r="J106" s="45">
        <f t="shared" si="108"/>
        <v>1195740</v>
      </c>
      <c r="K106" s="45">
        <f t="shared" si="109"/>
        <v>1195740</v>
      </c>
      <c r="L106" s="45">
        <f t="shared" si="110"/>
        <v>1195740</v>
      </c>
      <c r="M106" s="45">
        <f t="shared" si="111"/>
        <v>1195740</v>
      </c>
      <c r="N106" s="45">
        <f t="shared" si="112"/>
        <v>1195740</v>
      </c>
      <c r="O106" s="45">
        <f t="shared" si="113"/>
        <v>1195740</v>
      </c>
      <c r="P106" s="4"/>
    </row>
    <row r="107" spans="2:16" x14ac:dyDescent="0.35">
      <c r="B107" s="4" t="s">
        <v>348</v>
      </c>
      <c r="C107" s="4"/>
      <c r="D107" s="4"/>
      <c r="E107" s="4"/>
      <c r="F107" s="139">
        <f>'Common Assumption'!D52</f>
        <v>8.1199999999999992</v>
      </c>
      <c r="G107" s="44">
        <f>F107*(1+G108)</f>
        <v>8.5259999999999998</v>
      </c>
      <c r="H107" s="44">
        <f t="shared" ref="H107:O107" si="114">G107*(1+H108)</f>
        <v>8.952300000000001</v>
      </c>
      <c r="I107" s="44">
        <f t="shared" si="114"/>
        <v>9.3999150000000018</v>
      </c>
      <c r="J107" s="44">
        <f t="shared" si="114"/>
        <v>9.8699107500000025</v>
      </c>
      <c r="K107" s="44">
        <f t="shared" si="114"/>
        <v>10.363406287500004</v>
      </c>
      <c r="L107" s="44">
        <f t="shared" si="114"/>
        <v>10.881576601875004</v>
      </c>
      <c r="M107" s="44">
        <f t="shared" si="114"/>
        <v>11.425655431968755</v>
      </c>
      <c r="N107" s="44">
        <f t="shared" si="114"/>
        <v>11.996938203567193</v>
      </c>
      <c r="O107" s="44">
        <f t="shared" si="114"/>
        <v>12.596785113745554</v>
      </c>
      <c r="P107" s="4"/>
    </row>
    <row r="108" spans="2:16" x14ac:dyDescent="0.35">
      <c r="B108" s="4" t="s">
        <v>349</v>
      </c>
      <c r="C108" s="4"/>
      <c r="D108" s="4"/>
      <c r="E108" s="4"/>
      <c r="F108" s="167">
        <f>'Common Assumption'!D56</f>
        <v>0.05</v>
      </c>
      <c r="G108" s="34">
        <f>F108</f>
        <v>0.05</v>
      </c>
      <c r="H108" s="34">
        <f t="shared" ref="H108:O108" si="115">G108</f>
        <v>0.05</v>
      </c>
      <c r="I108" s="34">
        <f t="shared" si="115"/>
        <v>0.05</v>
      </c>
      <c r="J108" s="34">
        <f t="shared" si="115"/>
        <v>0.05</v>
      </c>
      <c r="K108" s="34">
        <f t="shared" si="115"/>
        <v>0.05</v>
      </c>
      <c r="L108" s="34">
        <f t="shared" si="115"/>
        <v>0.05</v>
      </c>
      <c r="M108" s="34">
        <f t="shared" si="115"/>
        <v>0.05</v>
      </c>
      <c r="N108" s="34">
        <f t="shared" si="115"/>
        <v>0.05</v>
      </c>
      <c r="O108" s="34">
        <f t="shared" si="115"/>
        <v>0.05</v>
      </c>
      <c r="P108" s="4"/>
    </row>
    <row r="109" spans="2:16" x14ac:dyDescent="0.35">
      <c r="B109" s="88" t="s">
        <v>350</v>
      </c>
      <c r="C109" s="88"/>
      <c r="D109" s="88"/>
      <c r="E109" s="88"/>
      <c r="F109" s="164">
        <f>F106*F107/10^7</f>
        <v>0.9709408799999999</v>
      </c>
      <c r="G109" s="164">
        <f t="shared" ref="G109:O109" si="116">G106*G107/10^7</f>
        <v>1.0194879240000001</v>
      </c>
      <c r="H109" s="164">
        <f t="shared" si="116"/>
        <v>1.0704623202000001</v>
      </c>
      <c r="I109" s="164">
        <f t="shared" si="116"/>
        <v>1.1239854362100001</v>
      </c>
      <c r="J109" s="164">
        <f t="shared" si="116"/>
        <v>1.1801847080205004</v>
      </c>
      <c r="K109" s="164">
        <f t="shared" si="116"/>
        <v>1.2391939434215256</v>
      </c>
      <c r="L109" s="164">
        <f t="shared" si="116"/>
        <v>1.3011536405926016</v>
      </c>
      <c r="M109" s="164">
        <f t="shared" si="116"/>
        <v>1.3662113226222319</v>
      </c>
      <c r="N109" s="164">
        <f t="shared" si="116"/>
        <v>1.4345218887533435</v>
      </c>
      <c r="O109" s="164">
        <f t="shared" si="116"/>
        <v>1.5062479831910109</v>
      </c>
      <c r="P109" s="4"/>
    </row>
    <row r="110" spans="2:16" x14ac:dyDescent="0.35">
      <c r="B110" s="4" t="s">
        <v>473</v>
      </c>
      <c r="C110" s="4"/>
      <c r="D110" s="4"/>
      <c r="E110" s="4"/>
      <c r="F110" s="139">
        <f>'Common Assumption'!D51/10^7</f>
        <v>0.22559999999999999</v>
      </c>
      <c r="G110" s="44">
        <f>F110</f>
        <v>0.22559999999999999</v>
      </c>
      <c r="H110" s="44">
        <f t="shared" ref="H110:O110" si="117">G110</f>
        <v>0.22559999999999999</v>
      </c>
      <c r="I110" s="44">
        <f t="shared" si="117"/>
        <v>0.22559999999999999</v>
      </c>
      <c r="J110" s="44">
        <f t="shared" si="117"/>
        <v>0.22559999999999999</v>
      </c>
      <c r="K110" s="44">
        <f t="shared" si="117"/>
        <v>0.22559999999999999</v>
      </c>
      <c r="L110" s="44">
        <f t="shared" si="117"/>
        <v>0.22559999999999999</v>
      </c>
      <c r="M110" s="44">
        <f t="shared" si="117"/>
        <v>0.22559999999999999</v>
      </c>
      <c r="N110" s="44">
        <f t="shared" si="117"/>
        <v>0.22559999999999999</v>
      </c>
      <c r="O110" s="44">
        <f t="shared" si="117"/>
        <v>0.22559999999999999</v>
      </c>
      <c r="P110" s="4"/>
    </row>
    <row r="111" spans="2:16" x14ac:dyDescent="0.35">
      <c r="B111" s="79" t="s">
        <v>479</v>
      </c>
      <c r="C111" s="79"/>
      <c r="D111" s="79"/>
      <c r="E111" s="79"/>
      <c r="F111" s="111">
        <f>F109+F110</f>
        <v>1.1965408799999999</v>
      </c>
      <c r="G111" s="111">
        <f t="shared" ref="G111:O111" si="118">G109+G110</f>
        <v>1.2450879240000001</v>
      </c>
      <c r="H111" s="111">
        <f t="shared" si="118"/>
        <v>1.2960623202000001</v>
      </c>
      <c r="I111" s="111">
        <f t="shared" si="118"/>
        <v>1.3495854362100002</v>
      </c>
      <c r="J111" s="111">
        <f t="shared" si="118"/>
        <v>1.4057847080205004</v>
      </c>
      <c r="K111" s="111">
        <f t="shared" si="118"/>
        <v>1.4647939434215256</v>
      </c>
      <c r="L111" s="111">
        <f t="shared" si="118"/>
        <v>1.5267536405926017</v>
      </c>
      <c r="M111" s="111">
        <f t="shared" si="118"/>
        <v>1.5918113226222319</v>
      </c>
      <c r="N111" s="111">
        <f t="shared" si="118"/>
        <v>1.6601218887533435</v>
      </c>
      <c r="O111" s="111">
        <f t="shared" si="118"/>
        <v>1.731847983191011</v>
      </c>
      <c r="P111" s="4"/>
    </row>
    <row r="112" spans="2:16" x14ac:dyDescent="0.35">
      <c r="B112" s="57"/>
      <c r="C112" s="4"/>
      <c r="D112" s="4"/>
      <c r="E112" s="4"/>
      <c r="F112" s="143"/>
      <c r="G112" s="58"/>
      <c r="H112" s="58"/>
      <c r="I112" s="58"/>
      <c r="J112" s="58"/>
      <c r="K112" s="58"/>
      <c r="L112" s="58"/>
      <c r="M112" s="58"/>
      <c r="N112" s="58"/>
      <c r="O112" s="4"/>
      <c r="P112" s="4"/>
    </row>
    <row r="113" spans="2:16" x14ac:dyDescent="0.35">
      <c r="B113" s="57"/>
      <c r="C113" s="4"/>
      <c r="D113" s="4"/>
      <c r="E113" s="4"/>
      <c r="F113" s="143"/>
      <c r="G113" s="58"/>
      <c r="H113" s="58"/>
      <c r="I113" s="58"/>
      <c r="J113" s="58"/>
      <c r="K113" s="58"/>
      <c r="L113" s="58"/>
      <c r="M113" s="58"/>
      <c r="N113" s="58"/>
      <c r="O113" s="4"/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ht="18" customHeight="1" x14ac:dyDescent="0.35"/>
    <row r="139" spans="2:16" ht="18" customHeight="1" x14ac:dyDescent="0.35"/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6:O5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</row>
    <row r="7" spans="2:16" ht="18" customHeight="1" x14ac:dyDescent="0.35">
      <c r="B7" s="3" t="s">
        <v>114</v>
      </c>
      <c r="C7" s="41" t="s">
        <v>61</v>
      </c>
      <c r="D7" s="42">
        <f>EOMONTH(start_date,8)</f>
        <v>45900</v>
      </c>
      <c r="E7" s="42">
        <f>Completion_date</f>
        <v>45747</v>
      </c>
      <c r="F7" s="42">
        <f>DATE(YEAR(E7),MONTH(E7)+5,DAY(E7))</f>
        <v>45900</v>
      </c>
      <c r="G7" s="42">
        <f>DATE(YEAR(F7)+1,MONTH(F7),DAY(F7))</f>
        <v>46265</v>
      </c>
      <c r="H7" s="42">
        <f t="shared" ref="H7:M7" si="0">DATE(YEAR(G7)+1,MONTH(G7),DAY(G7))</f>
        <v>46630</v>
      </c>
      <c r="I7" s="42">
        <f t="shared" si="0"/>
        <v>46996</v>
      </c>
      <c r="J7" s="42">
        <f t="shared" si="0"/>
        <v>47361</v>
      </c>
      <c r="K7" s="42">
        <f t="shared" si="0"/>
        <v>47726</v>
      </c>
      <c r="L7" s="42">
        <f t="shared" si="0"/>
        <v>48091</v>
      </c>
      <c r="M7" s="42">
        <f t="shared" si="0"/>
        <v>48457</v>
      </c>
      <c r="N7" s="42">
        <f>DATE(YEAR(M7),MONTH(M7)+4,DAY(M7))</f>
        <v>48579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f>MONTH(D7-start_date)</f>
        <v>8</v>
      </c>
      <c r="E9" s="54">
        <f>C9-D9</f>
        <v>-5</v>
      </c>
      <c r="F9" s="53">
        <f>MONTH(F7-E7)</f>
        <v>6</v>
      </c>
      <c r="G9" s="53">
        <f t="shared" ref="G9:M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>MONTH(N7-M7)-1</f>
        <v>4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Expenses'!F69</f>
        <v>11.949130515200002</v>
      </c>
      <c r="G11" s="112">
        <f>'Revenue &amp; Expenses'!G69</f>
        <v>12.470199440960002</v>
      </c>
      <c r="H11" s="112">
        <f>'Revenue &amp; Expenses'!H69</f>
        <v>13.026434313008002</v>
      </c>
      <c r="I11" s="112">
        <f>'Revenue &amp; Expenses'!I69</f>
        <v>13.620276866158402</v>
      </c>
      <c r="J11" s="112">
        <f>'Revenue &amp; Expenses'!J69</f>
        <v>14.254342179778822</v>
      </c>
      <c r="K11" s="112">
        <f>'Revenue &amp; Expenses'!K69</f>
        <v>14.931431189353702</v>
      </c>
      <c r="L11" s="112">
        <f>'Revenue &amp; Expenses'!L69</f>
        <v>15.654544111951269</v>
      </c>
      <c r="M11" s="112">
        <f>'Revenue &amp; Expenses'!M69</f>
        <v>16.426894852913453</v>
      </c>
      <c r="N11" s="112">
        <f>'Revenue &amp; Expenses'!N69</f>
        <v>17.2519264660761</v>
      </c>
      <c r="O11" s="4"/>
      <c r="P11" s="4"/>
    </row>
    <row r="12" spans="2:16" ht="18" customHeight="1" x14ac:dyDescent="0.35">
      <c r="B12" s="113" t="s">
        <v>182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154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155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156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165</v>
      </c>
      <c r="D19" s="29"/>
      <c r="E19" s="29"/>
      <c r="F19" s="44">
        <f>'TPC and MoF'!$D$17/5</f>
        <v>0.188</v>
      </c>
      <c r="G19" s="44">
        <f>'TPC and MoF'!$D$17/5</f>
        <v>0.188</v>
      </c>
      <c r="H19" s="44">
        <f>'TPC and MoF'!$D$17/5</f>
        <v>0.188</v>
      </c>
      <c r="I19" s="44">
        <f>'TPC and MoF'!$D$17/5</f>
        <v>0.188</v>
      </c>
      <c r="J19" s="44">
        <f>'TPC and MoF'!$D$17/5</f>
        <v>0.188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157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158</v>
      </c>
      <c r="C22" s="4"/>
      <c r="D22" s="4"/>
      <c r="E22" s="4"/>
      <c r="F22" s="44">
        <f ca="1">'Depreciation Schedule'!F39</f>
        <v>2.4875746583585241</v>
      </c>
      <c r="G22" s="44">
        <f ca="1">'Depreciation Schedule'!G39</f>
        <v>2.0507576993713208</v>
      </c>
      <c r="H22" s="44">
        <f ca="1">'Depreciation Schedule'!H39</f>
        <v>1.691728374814111</v>
      </c>
      <c r="I22" s="44">
        <f ca="1">'Depreciation Schedule'!I39</f>
        <v>1.3965283651940013</v>
      </c>
      <c r="J22" s="44">
        <f ca="1">'Depreciation Schedule'!J39</f>
        <v>1.153714288824113</v>
      </c>
      <c r="K22" s="44">
        <f ca="1">'Depreciation Schedule'!K39</f>
        <v>0.95390359229280297</v>
      </c>
      <c r="L22" s="44">
        <f ca="1">'Depreciation Schedule'!L39</f>
        <v>0.78940253080780398</v>
      </c>
      <c r="M22" s="44">
        <f ca="1">'Depreciation Schedule'!M39</f>
        <v>0.65390139002318992</v>
      </c>
      <c r="N22" s="44">
        <f ca="1">'Depreciation Schedule'!N39</f>
        <v>0.54222478757788928</v>
      </c>
      <c r="O22" s="4"/>
      <c r="P22" s="4"/>
    </row>
    <row r="23" spans="2:16" ht="18" customHeight="1" x14ac:dyDescent="0.35">
      <c r="B23" s="84" t="s">
        <v>159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160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161</v>
      </c>
      <c r="C25" s="4"/>
      <c r="D25" s="4"/>
      <c r="E25" s="4"/>
      <c r="F25" s="44">
        <f ca="1">'Loan Schedule'!F16</f>
        <v>1.2106648112940108</v>
      </c>
      <c r="G25" s="44">
        <f ca="1">'Loan Schedule'!G16</f>
        <v>1.1408771154048818</v>
      </c>
      <c r="H25" s="44">
        <f ca="1">'Loan Schedule'!H16</f>
        <v>1.0316442001001587</v>
      </c>
      <c r="I25" s="44">
        <f ca="1">'Loan Schedule'!I16</f>
        <v>0.91027429420602213</v>
      </c>
      <c r="J25" s="44">
        <f ca="1">'Loan Schedule'!J16</f>
        <v>0.75856191183835175</v>
      </c>
      <c r="K25" s="44">
        <f ca="1">'Loan Schedule'!K16</f>
        <v>0.57650705299714744</v>
      </c>
      <c r="L25" s="44">
        <f ca="1">'Loan Schedule'!L16</f>
        <v>0.36410971768240857</v>
      </c>
      <c r="M25" s="44">
        <f ca="1">'Loan Schedule'!M16</f>
        <v>0.12136990589413554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163</v>
      </c>
      <c r="C27" s="84"/>
      <c r="D27" s="84"/>
      <c r="E27" s="84"/>
      <c r="F27" s="112">
        <f ca="1">F25+F26</f>
        <v>1.2106648112940108</v>
      </c>
      <c r="G27" s="112">
        <f t="shared" ref="G27:N27" ca="1" si="6">G25+G26</f>
        <v>1.1408771154048818</v>
      </c>
      <c r="H27" s="112">
        <f t="shared" ca="1" si="6"/>
        <v>1.0316442001001587</v>
      </c>
      <c r="I27" s="112">
        <f t="shared" ca="1" si="6"/>
        <v>0.91027429420602213</v>
      </c>
      <c r="J27" s="112">
        <f t="shared" ca="1" si="6"/>
        <v>0.75856191183835175</v>
      </c>
      <c r="K27" s="112">
        <f t="shared" ca="1" si="6"/>
        <v>0.57650705299714744</v>
      </c>
      <c r="L27" s="112">
        <f t="shared" ca="1" si="6"/>
        <v>0.36410971768240857</v>
      </c>
      <c r="M27" s="112">
        <f t="shared" ca="1" si="6"/>
        <v>0.12136990589413554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164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166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168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169</v>
      </c>
      <c r="C35" s="4"/>
      <c r="D35" s="4"/>
      <c r="E35" s="4"/>
      <c r="F35" s="44">
        <f ca="1">F22</f>
        <v>2.4875746583585241</v>
      </c>
      <c r="G35" s="44">
        <f t="shared" ref="G35:N35" ca="1" si="10">G22</f>
        <v>2.0507576993713208</v>
      </c>
      <c r="H35" s="44">
        <f t="shared" ca="1" si="10"/>
        <v>1.691728374814111</v>
      </c>
      <c r="I35" s="44">
        <f t="shared" ca="1" si="10"/>
        <v>1.3965283651940013</v>
      </c>
      <c r="J35" s="44">
        <f t="shared" ca="1" si="10"/>
        <v>1.153714288824113</v>
      </c>
      <c r="K35" s="44">
        <f t="shared" ca="1" si="10"/>
        <v>0.95390359229280297</v>
      </c>
      <c r="L35" s="44">
        <f t="shared" ca="1" si="10"/>
        <v>0.78940253080780398</v>
      </c>
      <c r="M35" s="44">
        <f t="shared" ca="1" si="10"/>
        <v>0.65390139002318992</v>
      </c>
      <c r="N35" s="44">
        <f t="shared" ca="1" si="10"/>
        <v>0.54222478757788928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0.188</v>
      </c>
      <c r="G36" s="44">
        <f t="shared" ref="G36:N36" si="11">G19</f>
        <v>0.188</v>
      </c>
      <c r="H36" s="44">
        <f t="shared" si="11"/>
        <v>0.188</v>
      </c>
      <c r="I36" s="44">
        <f t="shared" si="11"/>
        <v>0.188</v>
      </c>
      <c r="J36" s="44">
        <f t="shared" si="11"/>
        <v>0.188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167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170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171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172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173</v>
      </c>
    </row>
    <row r="44" spans="2:16" ht="18" customHeight="1" x14ac:dyDescent="0.35">
      <c r="B44" s="4" t="s">
        <v>117</v>
      </c>
      <c r="F44" s="44">
        <f t="shared" ref="F44:N44" si="15">F11</f>
        <v>11.949130515200002</v>
      </c>
      <c r="G44" s="44">
        <f t="shared" si="15"/>
        <v>12.470199440960002</v>
      </c>
      <c r="H44" s="44">
        <f t="shared" si="15"/>
        <v>13.026434313008002</v>
      </c>
      <c r="I44" s="44">
        <f t="shared" si="15"/>
        <v>13.620276866158402</v>
      </c>
      <c r="J44" s="44">
        <f t="shared" si="15"/>
        <v>14.254342179778822</v>
      </c>
      <c r="K44" s="44">
        <f t="shared" si="15"/>
        <v>14.931431189353702</v>
      </c>
      <c r="L44" s="44">
        <f t="shared" si="15"/>
        <v>15.654544111951269</v>
      </c>
      <c r="M44" s="44">
        <f t="shared" si="15"/>
        <v>16.426894852913453</v>
      </c>
      <c r="N44" s="44">
        <f t="shared" si="15"/>
        <v>17.2519264660761</v>
      </c>
    </row>
    <row r="45" spans="2:16" ht="18" customHeight="1" x14ac:dyDescent="0.35">
      <c r="B45" s="4" t="s">
        <v>157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159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168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174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177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175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176</v>
      </c>
      <c r="C52" s="129"/>
      <c r="D52" s="129"/>
      <c r="E52" s="129"/>
      <c r="F52" s="129"/>
      <c r="G52" s="130">
        <f>G44/F44-1</f>
        <v>4.3607267080828072E-2</v>
      </c>
      <c r="H52" s="130">
        <f t="shared" ref="H52:N52" si="22">H44/G44-1</f>
        <v>4.4605130389572922E-2</v>
      </c>
      <c r="I52" s="130">
        <f t="shared" si="22"/>
        <v>4.5587498380688762E-2</v>
      </c>
      <c r="J52" s="130">
        <f t="shared" si="22"/>
        <v>4.6553041458052169E-2</v>
      </c>
      <c r="K52" s="130">
        <f t="shared" si="22"/>
        <v>4.750054411738458E-2</v>
      </c>
      <c r="L52" s="130">
        <f t="shared" si="22"/>
        <v>4.8428909019327948E-2</v>
      </c>
      <c r="M52" s="130">
        <f t="shared" si="22"/>
        <v>4.9337159577361511E-2</v>
      </c>
      <c r="N52" s="130">
        <f t="shared" si="22"/>
        <v>5.0224441110142015E-2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429"/>
  <sheetViews>
    <sheetView showGridLines="0" topLeftCell="A10" workbookViewId="0">
      <selection activeCell="F43" sqref="F43"/>
    </sheetView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68000 Sq. Ft. Noida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1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1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51">
        <v>0</v>
      </c>
      <c r="B11" s="84" t="s">
        <v>117</v>
      </c>
      <c r="C11" s="84"/>
      <c r="D11" s="84"/>
      <c r="E11" s="84"/>
      <c r="F11" s="141">
        <f>'Revenue &amp; Expenses'!F69*(1-$A$11)</f>
        <v>11.949130515200002</v>
      </c>
      <c r="G11" s="141">
        <f>'Revenue &amp; Expenses'!G69*(1-$A$11)</f>
        <v>12.470199440960002</v>
      </c>
      <c r="H11" s="141">
        <f>'Revenue &amp; Expenses'!H69*(1-$A$11)</f>
        <v>13.026434313008002</v>
      </c>
      <c r="I11" s="141">
        <f>'Revenue &amp; Expenses'!I69*(1-$A$11)</f>
        <v>13.620276866158402</v>
      </c>
      <c r="J11" s="141">
        <f>'Revenue &amp; Expenses'!J69*(1-$A$11)</f>
        <v>14.254342179778822</v>
      </c>
      <c r="K11" s="141">
        <f>'Revenue &amp; Expenses'!K69*(1-$A$11)</f>
        <v>14.931431189353702</v>
      </c>
      <c r="L11" s="141">
        <f>'Revenue &amp; Expenses'!L69*(1-$A$11)</f>
        <v>15.654544111951269</v>
      </c>
      <c r="M11" s="141">
        <f>'Revenue &amp; Expenses'!M69*(1-$A$11)</f>
        <v>16.426894852913453</v>
      </c>
      <c r="N11" s="141">
        <f>'Revenue &amp; Expenses'!N69*(1-$A$11)</f>
        <v>17.2519264660761</v>
      </c>
      <c r="O11" s="141">
        <f>'Revenue &amp; Expenses'!O69*(1-$A$11)</f>
        <v>18.133327745185642</v>
      </c>
      <c r="P11" s="4"/>
    </row>
    <row r="12" spans="1:16" ht="18" customHeight="1" x14ac:dyDescent="0.35">
      <c r="B12" s="4" t="str">
        <f>'Revenue &amp; Expenses'!B71</f>
        <v>Add: Output GST @18%</v>
      </c>
      <c r="C12" s="4"/>
      <c r="D12" s="4"/>
      <c r="E12" s="4"/>
      <c r="F12" s="217">
        <f>'Revenue &amp; Expenses'!F71</f>
        <v>1.9354661343360002</v>
      </c>
      <c r="G12" s="217">
        <f>'Revenue &amp; Expenses'!G71</f>
        <v>2.0205200730528001</v>
      </c>
      <c r="H12" s="217">
        <f>'Revenue &amp; Expenses'!H71</f>
        <v>2.11146695870544</v>
      </c>
      <c r="I12" s="217">
        <f>'Revenue &amp; Expenses'!I71</f>
        <v>2.2087244573907121</v>
      </c>
      <c r="J12" s="217">
        <f>'Revenue &amp; Expenses'!J71</f>
        <v>2.3127403449164978</v>
      </c>
      <c r="K12" s="217">
        <f>'Revenue &amp; Expenses'!K71</f>
        <v>2.4239947042677916</v>
      </c>
      <c r="L12" s="217">
        <f>'Revenue &amp; Expenses'!L71</f>
        <v>2.5430022848445599</v>
      </c>
      <c r="M12" s="217">
        <f>'Revenue &amp; Expenses'!M71</f>
        <v>2.6703150354524197</v>
      </c>
      <c r="N12" s="217">
        <f>'Revenue &amp; Expenses'!N71</f>
        <v>2.806524823918096</v>
      </c>
      <c r="O12" s="217">
        <f>'Revenue &amp; Expenses'!O71</f>
        <v>2.9522663571590337</v>
      </c>
      <c r="P12" s="4"/>
    </row>
    <row r="13" spans="1:16" ht="18" customHeight="1" x14ac:dyDescent="0.35">
      <c r="B13" s="84" t="s">
        <v>116</v>
      </c>
      <c r="C13" s="84"/>
      <c r="D13" s="84"/>
      <c r="E13" s="84"/>
      <c r="F13" s="112">
        <f>F11+F12</f>
        <v>13.884596649536002</v>
      </c>
      <c r="G13" s="112">
        <f t="shared" ref="G13:O13" si="9">G11+G12</f>
        <v>14.490719514012802</v>
      </c>
      <c r="H13" s="112">
        <f t="shared" si="9"/>
        <v>15.137901271713442</v>
      </c>
      <c r="I13" s="112">
        <f t="shared" si="9"/>
        <v>15.829001323549114</v>
      </c>
      <c r="J13" s="112">
        <f t="shared" si="9"/>
        <v>16.567082524695319</v>
      </c>
      <c r="K13" s="112">
        <f t="shared" si="9"/>
        <v>17.355425893621494</v>
      </c>
      <c r="L13" s="112">
        <f t="shared" si="9"/>
        <v>18.197546396795829</v>
      </c>
      <c r="M13" s="112">
        <f t="shared" si="9"/>
        <v>19.097209888365871</v>
      </c>
      <c r="N13" s="112">
        <f t="shared" si="9"/>
        <v>20.058451289994196</v>
      </c>
      <c r="O13" s="112">
        <f t="shared" si="9"/>
        <v>21.085594102344675</v>
      </c>
      <c r="P13" s="4"/>
    </row>
    <row r="14" spans="1:16" ht="18" customHeight="1" x14ac:dyDescent="0.35">
      <c r="B14" s="113" t="s">
        <v>183</v>
      </c>
      <c r="C14" s="4"/>
      <c r="D14" s="4"/>
      <c r="E14" s="4"/>
      <c r="F14" s="44"/>
      <c r="G14" s="44"/>
      <c r="H14" s="44"/>
      <c r="I14" s="44"/>
      <c r="J14" s="44"/>
      <c r="K14" s="44"/>
      <c r="L14" s="44"/>
      <c r="M14" s="44"/>
      <c r="N14" s="44"/>
      <c r="O14" s="4"/>
      <c r="P14" s="4"/>
    </row>
    <row r="15" spans="1:16" ht="18" customHeight="1" x14ac:dyDescent="0.35">
      <c r="B15" s="4" t="s">
        <v>378</v>
      </c>
      <c r="C15" s="4"/>
      <c r="D15" s="4"/>
      <c r="E15" s="4"/>
      <c r="F15" s="217">
        <f>'Revenue &amp; Expenses'!F82</f>
        <v>2.04</v>
      </c>
      <c r="G15" s="217">
        <f>'Revenue &amp; Expenses'!G82</f>
        <v>2.1419999999999999</v>
      </c>
      <c r="H15" s="217">
        <f>'Revenue &amp; Expenses'!H82</f>
        <v>2.2490999999999999</v>
      </c>
      <c r="I15" s="217">
        <f>'Revenue &amp; Expenses'!I82</f>
        <v>2.3615550000000001</v>
      </c>
      <c r="J15" s="217">
        <f>'Revenue &amp; Expenses'!J82</f>
        <v>2.4796327500000004</v>
      </c>
      <c r="K15" s="217">
        <f>'Revenue &amp; Expenses'!K82</f>
        <v>2.6036143875000008</v>
      </c>
      <c r="L15" s="217">
        <f>'Revenue &amp; Expenses'!L82</f>
        <v>2.733795106875001</v>
      </c>
      <c r="M15" s="217">
        <f>'Revenue &amp; Expenses'!M82</f>
        <v>2.8704848622187509</v>
      </c>
      <c r="N15" s="217">
        <f>'Revenue &amp; Expenses'!N82</f>
        <v>3.0140091053296891</v>
      </c>
      <c r="O15" s="217">
        <f>'Revenue &amp; Expenses'!O82</f>
        <v>3.1647095605961733</v>
      </c>
      <c r="P15" s="4"/>
    </row>
    <row r="16" spans="1:16" ht="18" customHeight="1" x14ac:dyDescent="0.35">
      <c r="B16" s="4" t="s">
        <v>360</v>
      </c>
      <c r="C16" s="132"/>
      <c r="D16" s="4"/>
      <c r="E16" s="4"/>
      <c r="F16" s="217">
        <f>'Revenue &amp; Expenses'!F90</f>
        <v>3.6</v>
      </c>
      <c r="G16" s="217">
        <f>'Revenue &amp; Expenses'!G90</f>
        <v>3.87</v>
      </c>
      <c r="H16" s="217">
        <f>'Revenue &amp; Expenses'!H90</f>
        <v>4.1602499999999996</v>
      </c>
      <c r="I16" s="217">
        <f>'Revenue &amp; Expenses'!I90</f>
        <v>4.4722687499999996</v>
      </c>
      <c r="J16" s="217">
        <f>'Revenue &amp; Expenses'!J90</f>
        <v>4.8076889062500001</v>
      </c>
      <c r="K16" s="217">
        <f>'Revenue &amp; Expenses'!K90</f>
        <v>5.1682655742187498</v>
      </c>
      <c r="L16" s="217">
        <f>'Revenue &amp; Expenses'!L90</f>
        <v>5.5558854922851566</v>
      </c>
      <c r="M16" s="217">
        <f>'Revenue &amp; Expenses'!M90</f>
        <v>5.9725769042065426</v>
      </c>
      <c r="N16" s="217">
        <f>'Revenue &amp; Expenses'!N90</f>
        <v>6.4205201720220328</v>
      </c>
      <c r="O16" s="217">
        <f>'Revenue &amp; Expenses'!O90</f>
        <v>6.9020591849236848</v>
      </c>
      <c r="P16" s="4"/>
    </row>
    <row r="17" spans="1:16" ht="18" customHeight="1" x14ac:dyDescent="0.35">
      <c r="B17" s="4" t="s">
        <v>184</v>
      </c>
      <c r="C17" s="4"/>
      <c r="D17" s="4"/>
      <c r="E17" s="4"/>
      <c r="F17" s="217">
        <f>'Revenue &amp; Expenses'!F97</f>
        <v>0.26499999999999996</v>
      </c>
      <c r="G17" s="217">
        <f>'Revenue &amp; Expenses'!G97</f>
        <v>0.27824999999999994</v>
      </c>
      <c r="H17" s="217">
        <f>'Revenue &amp; Expenses'!H97</f>
        <v>0.29216249999999994</v>
      </c>
      <c r="I17" s="217">
        <f>'Revenue &amp; Expenses'!I97</f>
        <v>0.30677062499999996</v>
      </c>
      <c r="J17" s="217">
        <f>'Revenue &amp; Expenses'!J97</f>
        <v>0.32210915624999997</v>
      </c>
      <c r="K17" s="217">
        <f>'Revenue &amp; Expenses'!K97</f>
        <v>0.33821461406249997</v>
      </c>
      <c r="L17" s="217">
        <f>'Revenue &amp; Expenses'!L97</f>
        <v>0.35512534476562496</v>
      </c>
      <c r="M17" s="217">
        <f>'Revenue &amp; Expenses'!M97</f>
        <v>0.37288161200390624</v>
      </c>
      <c r="N17" s="217">
        <f>'Revenue &amp; Expenses'!N97</f>
        <v>0.39152569260410158</v>
      </c>
      <c r="O17" s="217">
        <f>'Revenue &amp; Expenses'!O97</f>
        <v>0.41110197723430669</v>
      </c>
      <c r="P17" s="4"/>
    </row>
    <row r="18" spans="1:16" ht="18" customHeight="1" x14ac:dyDescent="0.35">
      <c r="B18" s="4" t="s">
        <v>372</v>
      </c>
      <c r="C18" s="4"/>
      <c r="D18" s="4"/>
      <c r="E18" s="4"/>
      <c r="F18" s="217">
        <f>'Revenue &amp; Expenses'!F111</f>
        <v>1.1965408799999999</v>
      </c>
      <c r="G18" s="217">
        <f>'Revenue &amp; Expenses'!G111</f>
        <v>1.2450879240000001</v>
      </c>
      <c r="H18" s="217">
        <f>'Revenue &amp; Expenses'!H111</f>
        <v>1.2960623202000001</v>
      </c>
      <c r="I18" s="217">
        <f>'Revenue &amp; Expenses'!I111</f>
        <v>1.3495854362100002</v>
      </c>
      <c r="J18" s="217">
        <f>'Revenue &amp; Expenses'!J111</f>
        <v>1.4057847080205004</v>
      </c>
      <c r="K18" s="217">
        <f>'Revenue &amp; Expenses'!K111</f>
        <v>1.4647939434215256</v>
      </c>
      <c r="L18" s="217">
        <f>'Revenue &amp; Expenses'!L111</f>
        <v>1.5267536405926017</v>
      </c>
      <c r="M18" s="217">
        <f>'Revenue &amp; Expenses'!M111</f>
        <v>1.5918113226222319</v>
      </c>
      <c r="N18" s="217">
        <f>'Revenue &amp; Expenses'!N111</f>
        <v>1.6601218887533435</v>
      </c>
      <c r="O18" s="217">
        <f>'Revenue &amp; Expenses'!O111</f>
        <v>1.731847983191011</v>
      </c>
      <c r="P18" s="4"/>
    </row>
    <row r="19" spans="1:16" ht="18" customHeight="1" x14ac:dyDescent="0.35">
      <c r="B19" s="4" t="s">
        <v>380</v>
      </c>
      <c r="C19" s="4"/>
      <c r="D19" s="4"/>
      <c r="E19" s="4"/>
      <c r="F19" s="217">
        <f>'Revenue &amp; Expenses'!F102</f>
        <v>0.23898261030400003</v>
      </c>
      <c r="G19" s="217">
        <f>'Revenue &amp; Expenses'!G102</f>
        <v>0.24940398881920003</v>
      </c>
      <c r="H19" s="217">
        <f>'Revenue &amp; Expenses'!H102</f>
        <v>0.26052868626016001</v>
      </c>
      <c r="I19" s="217">
        <f>'Revenue &amp; Expenses'!I102</f>
        <v>0.27240553732316808</v>
      </c>
      <c r="J19" s="217">
        <f>'Revenue &amp; Expenses'!J102</f>
        <v>0.28508684359557646</v>
      </c>
      <c r="K19" s="217">
        <f>'Revenue &amp; Expenses'!K102</f>
        <v>0.29862862378707405</v>
      </c>
      <c r="L19" s="217">
        <f>'Revenue &amp; Expenses'!L102</f>
        <v>0.31309088223902537</v>
      </c>
      <c r="M19" s="217">
        <f>'Revenue &amp; Expenses'!M102</f>
        <v>0.32853789705826908</v>
      </c>
      <c r="N19" s="217">
        <f>'Revenue &amp; Expenses'!N102</f>
        <v>0.34503852932152201</v>
      </c>
      <c r="O19" s="217">
        <f>'Revenue &amp; Expenses'!O102</f>
        <v>0.36266655490371286</v>
      </c>
      <c r="P19" s="4"/>
    </row>
    <row r="20" spans="1:16" ht="18" customHeight="1" x14ac:dyDescent="0.35">
      <c r="A20" s="251">
        <v>0</v>
      </c>
      <c r="B20" s="84" t="s">
        <v>488</v>
      </c>
      <c r="C20" s="84"/>
      <c r="D20" s="84"/>
      <c r="E20" s="84"/>
      <c r="F20" s="112">
        <f t="shared" ref="F20:O20" si="10">SUM(F15:F19)*(1+$A$20)</f>
        <v>7.3405234903040002</v>
      </c>
      <c r="G20" s="112">
        <f t="shared" si="10"/>
        <v>7.7847419128192001</v>
      </c>
      <c r="H20" s="112">
        <f t="shared" si="10"/>
        <v>8.2581035064601593</v>
      </c>
      <c r="I20" s="112">
        <f t="shared" si="10"/>
        <v>8.7625853485331682</v>
      </c>
      <c r="J20" s="112">
        <f t="shared" si="10"/>
        <v>9.300302364116078</v>
      </c>
      <c r="K20" s="112">
        <f t="shared" si="10"/>
        <v>9.8735171429898507</v>
      </c>
      <c r="L20" s="112">
        <f t="shared" si="10"/>
        <v>10.48465046675741</v>
      </c>
      <c r="M20" s="112">
        <f t="shared" si="10"/>
        <v>11.136292598109701</v>
      </c>
      <c r="N20" s="112">
        <f t="shared" si="10"/>
        <v>11.831215388030689</v>
      </c>
      <c r="O20" s="112">
        <f t="shared" si="10"/>
        <v>12.57238526084889</v>
      </c>
      <c r="P20" s="4"/>
    </row>
    <row r="21" spans="1:16" ht="18" customHeight="1" x14ac:dyDescent="0.35">
      <c r="B21" s="4" t="s">
        <v>484</v>
      </c>
      <c r="C21" s="4"/>
      <c r="D21" s="4"/>
      <c r="E21" s="4"/>
      <c r="F21" s="139">
        <f>'GST INPUT '!F14</f>
        <v>1.1059168698547202</v>
      </c>
      <c r="G21" s="139">
        <f>'GST INPUT '!G14</f>
        <v>1.177137717987456</v>
      </c>
      <c r="H21" s="139">
        <f>'GST INPUT '!H14</f>
        <v>1.2531674135268287</v>
      </c>
      <c r="I21" s="139">
        <f>'GST INPUT '!I14</f>
        <v>1.3343399842181702</v>
      </c>
      <c r="J21" s="139">
        <f>'GST INPUT '!J14</f>
        <v>1.421013178097204</v>
      </c>
      <c r="K21" s="139">
        <f>'GST INPUT '!K14</f>
        <v>1.5135701759222984</v>
      </c>
      <c r="L21" s="139">
        <f>'GST INPUT '!L14</f>
        <v>1.6124214287096652</v>
      </c>
      <c r="M21" s="139">
        <f>'GST INPUT '!M14</f>
        <v>1.7180066295877445</v>
      </c>
      <c r="N21" s="139">
        <f>'GST INPUT '!N14</f>
        <v>1.8307968298699222</v>
      </c>
      <c r="O21" s="139">
        <f>'GST INPUT '!O14</f>
        <v>1.951296709978418</v>
      </c>
      <c r="P21" s="4"/>
    </row>
    <row r="22" spans="1:16" ht="18" customHeight="1" x14ac:dyDescent="0.35">
      <c r="B22" s="84" t="s">
        <v>485</v>
      </c>
      <c r="C22" s="84"/>
      <c r="D22" s="84"/>
      <c r="E22" s="84"/>
      <c r="F22" s="112">
        <f>F20+F21</f>
        <v>8.4464403601587197</v>
      </c>
      <c r="G22" s="112">
        <f t="shared" ref="G22:O22" si="11">G20+G21</f>
        <v>8.9618796308066564</v>
      </c>
      <c r="H22" s="112">
        <f t="shared" si="11"/>
        <v>9.5112709199869876</v>
      </c>
      <c r="I22" s="112">
        <f t="shared" si="11"/>
        <v>10.096925332751338</v>
      </c>
      <c r="J22" s="112">
        <f t="shared" si="11"/>
        <v>10.721315542213283</v>
      </c>
      <c r="K22" s="112">
        <f t="shared" si="11"/>
        <v>11.387087318912149</v>
      </c>
      <c r="L22" s="112">
        <f t="shared" si="11"/>
        <v>12.097071895467074</v>
      </c>
      <c r="M22" s="112">
        <f t="shared" si="11"/>
        <v>12.854299227697446</v>
      </c>
      <c r="N22" s="112">
        <f t="shared" si="11"/>
        <v>13.66201221790061</v>
      </c>
      <c r="O22" s="112">
        <f t="shared" si="11"/>
        <v>14.523681970827308</v>
      </c>
      <c r="P22" s="4"/>
    </row>
    <row r="23" spans="1:16" ht="18" customHeight="1" x14ac:dyDescent="0.35">
      <c r="B23" s="4" t="s">
        <v>486</v>
      </c>
      <c r="C23" s="4"/>
      <c r="D23" s="4"/>
      <c r="E23" s="4"/>
      <c r="F23" s="217">
        <f>'GST INPUT '!F20</f>
        <v>0.82954926448128008</v>
      </c>
      <c r="G23" s="217">
        <f>'GST INPUT '!G20</f>
        <v>0.84338235506534409</v>
      </c>
      <c r="H23" s="217">
        <f>'GST INPUT '!H20</f>
        <v>0.71206838045337562</v>
      </c>
      <c r="I23" s="217">
        <f>'GST INPUT '!I20</f>
        <v>0</v>
      </c>
      <c r="J23" s="217">
        <f>'GST INPUT '!J20</f>
        <v>0</v>
      </c>
      <c r="K23" s="217">
        <f>'GST INPUT '!K20</f>
        <v>0</v>
      </c>
      <c r="L23" s="217">
        <f>'GST INPUT '!L20</f>
        <v>0</v>
      </c>
      <c r="M23" s="217">
        <f>'GST INPUT '!M20</f>
        <v>0</v>
      </c>
      <c r="N23" s="217">
        <f>'GST INPUT '!N20</f>
        <v>0</v>
      </c>
      <c r="O23" s="217">
        <f>'GST INPUT '!O20</f>
        <v>0</v>
      </c>
      <c r="P23" s="4"/>
    </row>
    <row r="24" spans="1:16" ht="18" customHeight="1" x14ac:dyDescent="0.35">
      <c r="B24" s="4" t="s">
        <v>487</v>
      </c>
      <c r="C24" s="4"/>
      <c r="D24" s="4"/>
      <c r="E24" s="4"/>
      <c r="F24" s="217">
        <f>'GST INPUT '!F21</f>
        <v>0</v>
      </c>
      <c r="G24" s="217">
        <f>'GST INPUT '!G21</f>
        <v>0</v>
      </c>
      <c r="H24" s="217">
        <f>'GST INPUT '!H21</f>
        <v>0.14623116472523567</v>
      </c>
      <c r="I24" s="217">
        <f>'GST INPUT '!I21</f>
        <v>0.87438447317254187</v>
      </c>
      <c r="J24" s="217">
        <f>'GST INPUT '!J21</f>
        <v>0.89172716681929387</v>
      </c>
      <c r="K24" s="217">
        <f>'GST INPUT '!K21</f>
        <v>0.91042452834549326</v>
      </c>
      <c r="L24" s="217">
        <f>'GST INPUT '!L21</f>
        <v>0.93058085613489472</v>
      </c>
      <c r="M24" s="217">
        <f>'GST INPUT '!M21</f>
        <v>0.95230840586467513</v>
      </c>
      <c r="N24" s="217">
        <f>'GST INPUT '!N21</f>
        <v>0.97572799404817379</v>
      </c>
      <c r="O24" s="217">
        <f>'GST INPUT '!O21</f>
        <v>1.0009696471806158</v>
      </c>
      <c r="P24" s="4"/>
    </row>
    <row r="25" spans="1:16" ht="18" customHeight="1" x14ac:dyDescent="0.35">
      <c r="B25" s="4" t="s">
        <v>165</v>
      </c>
      <c r="C25" s="4"/>
      <c r="D25" s="4"/>
      <c r="E25" s="4"/>
      <c r="F25" s="139">
        <v>0</v>
      </c>
      <c r="G25" s="139">
        <v>0</v>
      </c>
      <c r="H25" s="139">
        <v>0</v>
      </c>
      <c r="I25" s="139">
        <v>0</v>
      </c>
      <c r="J25" s="139">
        <v>0</v>
      </c>
      <c r="K25" s="139">
        <v>0</v>
      </c>
      <c r="L25" s="139">
        <v>0</v>
      </c>
      <c r="M25" s="139">
        <v>0</v>
      </c>
      <c r="N25" s="139">
        <v>0</v>
      </c>
      <c r="O25" s="139">
        <v>0</v>
      </c>
      <c r="P25" s="4"/>
    </row>
    <row r="26" spans="1:16" ht="18" customHeight="1" x14ac:dyDescent="0.35">
      <c r="B26" s="84" t="s">
        <v>379</v>
      </c>
      <c r="C26" s="84"/>
      <c r="D26" s="84"/>
      <c r="E26" s="84"/>
      <c r="F26" s="112">
        <f>F22+F23+F24+F25</f>
        <v>9.2759896246399993</v>
      </c>
      <c r="G26" s="112">
        <f t="shared" ref="G26:O26" si="12">G22+G23+G24+G25</f>
        <v>9.8052619858720007</v>
      </c>
      <c r="H26" s="112">
        <f t="shared" si="12"/>
        <v>10.3695704651656</v>
      </c>
      <c r="I26" s="112">
        <f t="shared" si="12"/>
        <v>10.97130980592388</v>
      </c>
      <c r="J26" s="112">
        <f t="shared" si="12"/>
        <v>11.613042709032577</v>
      </c>
      <c r="K26" s="112">
        <f t="shared" si="12"/>
        <v>12.297511847257642</v>
      </c>
      <c r="L26" s="112">
        <f t="shared" si="12"/>
        <v>13.02765275160197</v>
      </c>
      <c r="M26" s="112">
        <f t="shared" si="12"/>
        <v>13.806607633562122</v>
      </c>
      <c r="N26" s="112">
        <f t="shared" si="12"/>
        <v>14.637740211948785</v>
      </c>
      <c r="O26" s="112">
        <f t="shared" si="12"/>
        <v>15.524651618007924</v>
      </c>
      <c r="P26" s="4"/>
    </row>
    <row r="27" spans="1:16" ht="18" customHeight="1" x14ac:dyDescent="0.35">
      <c r="B27" s="4" t="s">
        <v>157</v>
      </c>
      <c r="C27" s="4"/>
      <c r="D27" s="4"/>
      <c r="E27" s="4"/>
      <c r="F27" s="44">
        <f>F13-F26</f>
        <v>4.6086070248960027</v>
      </c>
      <c r="G27" s="44">
        <f t="shared" ref="G27:O27" si="13">G13-G26</f>
        <v>4.6854575281408017</v>
      </c>
      <c r="H27" s="44">
        <f t="shared" si="13"/>
        <v>4.7683308065478425</v>
      </c>
      <c r="I27" s="44">
        <f t="shared" si="13"/>
        <v>4.8576915176252342</v>
      </c>
      <c r="J27" s="44">
        <f t="shared" si="13"/>
        <v>4.9540398156627425</v>
      </c>
      <c r="K27" s="44">
        <f t="shared" si="13"/>
        <v>5.0579140463638517</v>
      </c>
      <c r="L27" s="44">
        <f t="shared" si="13"/>
        <v>5.1698936451938593</v>
      </c>
      <c r="M27" s="44">
        <f t="shared" si="13"/>
        <v>5.2906022548037495</v>
      </c>
      <c r="N27" s="44">
        <f t="shared" si="13"/>
        <v>5.4207110780454109</v>
      </c>
      <c r="O27" s="44">
        <f t="shared" si="13"/>
        <v>5.560942484336751</v>
      </c>
      <c r="P27" s="4"/>
    </row>
    <row r="28" spans="1:16" ht="18" customHeight="1" x14ac:dyDescent="0.35">
      <c r="B28" s="4" t="s">
        <v>146</v>
      </c>
      <c r="C28" s="4"/>
      <c r="D28" s="4"/>
      <c r="E28" s="4"/>
      <c r="F28" s="217">
        <f ca="1">'Depreciation Schedule'!F39</f>
        <v>2.4875746583585241</v>
      </c>
      <c r="G28" s="217">
        <f ca="1">'Depreciation Schedule'!G39</f>
        <v>2.0507576993713208</v>
      </c>
      <c r="H28" s="217">
        <f ca="1">'Depreciation Schedule'!H39</f>
        <v>1.691728374814111</v>
      </c>
      <c r="I28" s="217">
        <f ca="1">'Depreciation Schedule'!I39</f>
        <v>1.3965283651940013</v>
      </c>
      <c r="J28" s="217">
        <f ca="1">'Depreciation Schedule'!J39</f>
        <v>1.153714288824113</v>
      </c>
      <c r="K28" s="217">
        <f ca="1">'Depreciation Schedule'!K39</f>
        <v>0.95390359229280297</v>
      </c>
      <c r="L28" s="217">
        <f ca="1">'Depreciation Schedule'!L39</f>
        <v>0.78940253080780398</v>
      </c>
      <c r="M28" s="217">
        <f ca="1">'Depreciation Schedule'!M39</f>
        <v>0.65390139002318992</v>
      </c>
      <c r="N28" s="217">
        <f ca="1">'Depreciation Schedule'!N39</f>
        <v>0.54222478757788928</v>
      </c>
      <c r="O28" s="217">
        <f ca="1">'Depreciation Schedule'!O39</f>
        <v>0.45012709300604281</v>
      </c>
      <c r="P28" s="4"/>
    </row>
    <row r="29" spans="1:16" ht="18" customHeight="1" x14ac:dyDescent="0.35">
      <c r="B29" s="4" t="s">
        <v>159</v>
      </c>
      <c r="C29" s="4"/>
      <c r="D29" s="4"/>
      <c r="E29" s="4"/>
      <c r="F29" s="44">
        <f ca="1">F27-F28</f>
        <v>2.1210323665374786</v>
      </c>
      <c r="G29" s="44">
        <f t="shared" ref="G29:O29" ca="1" si="14">G27-G28</f>
        <v>2.6346998287694809</v>
      </c>
      <c r="H29" s="44">
        <f t="shared" ca="1" si="14"/>
        <v>3.0766024317337317</v>
      </c>
      <c r="I29" s="44">
        <f t="shared" ca="1" si="14"/>
        <v>3.461163152431233</v>
      </c>
      <c r="J29" s="44">
        <f t="shared" ca="1" si="14"/>
        <v>3.8003255268386296</v>
      </c>
      <c r="K29" s="44">
        <f t="shared" ca="1" si="14"/>
        <v>4.1040104540710489</v>
      </c>
      <c r="L29" s="44">
        <f t="shared" ca="1" si="14"/>
        <v>4.3804911143860554</v>
      </c>
      <c r="M29" s="44">
        <f t="shared" ca="1" si="14"/>
        <v>4.6367008647805594</v>
      </c>
      <c r="N29" s="44">
        <f t="shared" ca="1" si="14"/>
        <v>4.8784862904675217</v>
      </c>
      <c r="O29" s="44">
        <f t="shared" ca="1" si="14"/>
        <v>5.1108153913307079</v>
      </c>
      <c r="P29" s="4"/>
    </row>
    <row r="30" spans="1:16" ht="18" customHeight="1" x14ac:dyDescent="0.35">
      <c r="B30" s="113" t="s">
        <v>160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8" customHeight="1" x14ac:dyDescent="0.35">
      <c r="B31" s="4" t="s">
        <v>161</v>
      </c>
      <c r="C31" s="4"/>
      <c r="D31" s="4"/>
      <c r="E31" s="4"/>
      <c r="F31" s="139">
        <f ca="1">'Loan Schedule'!F16</f>
        <v>1.2106648112940108</v>
      </c>
      <c r="G31" s="139">
        <f ca="1">'Loan Schedule'!G16</f>
        <v>1.1408771154048818</v>
      </c>
      <c r="H31" s="139">
        <f ca="1">'Loan Schedule'!H16</f>
        <v>1.0316442001001587</v>
      </c>
      <c r="I31" s="139">
        <f ca="1">'Loan Schedule'!I16</f>
        <v>0.91027429420602213</v>
      </c>
      <c r="J31" s="139">
        <f ca="1">'Loan Schedule'!J16</f>
        <v>0.75856191183835175</v>
      </c>
      <c r="K31" s="139">
        <f ca="1">'Loan Schedule'!K16</f>
        <v>0.57650705299714744</v>
      </c>
      <c r="L31" s="139">
        <f ca="1">'Loan Schedule'!L16</f>
        <v>0.36410971768240857</v>
      </c>
      <c r="M31" s="139">
        <f ca="1">'Loan Schedule'!M16</f>
        <v>0.12136990589413554</v>
      </c>
      <c r="N31" s="139">
        <f>'Loan Schedule'!N16</f>
        <v>0</v>
      </c>
      <c r="O31" s="139">
        <f>'Loan Schedule'!O16</f>
        <v>0</v>
      </c>
      <c r="P31" s="4"/>
    </row>
    <row r="32" spans="1:16" s="89" customFormat="1" ht="18" customHeight="1" x14ac:dyDescent="0.35">
      <c r="B32" s="89" t="s">
        <v>162</v>
      </c>
      <c r="F32" s="219">
        <f>'Working Capital'!F39</f>
        <v>4.4999999999999998E-2</v>
      </c>
      <c r="G32" s="219">
        <f>'Working Capital'!G39</f>
        <v>4.4999999999999998E-2</v>
      </c>
      <c r="H32" s="219">
        <f>'Working Capital'!H39</f>
        <v>4.4999999999999998E-2</v>
      </c>
      <c r="I32" s="219">
        <f>'Working Capital'!I39</f>
        <v>4.4999999999999998E-2</v>
      </c>
      <c r="J32" s="219">
        <f>'Working Capital'!J39</f>
        <v>4.4999999999999998E-2</v>
      </c>
      <c r="K32" s="219">
        <f>'Working Capital'!K39</f>
        <v>4.4999999999999998E-2</v>
      </c>
      <c r="L32" s="219">
        <f>'Working Capital'!L39</f>
        <v>4.4999999999999998E-2</v>
      </c>
      <c r="M32" s="219">
        <f>'Working Capital'!M39</f>
        <v>4.4999999999999998E-2</v>
      </c>
      <c r="N32" s="219">
        <f>'Working Capital'!N39</f>
        <v>4.4999999999999998E-2</v>
      </c>
      <c r="O32" s="219">
        <f>'Working Capital'!O39</f>
        <v>4.4999999999999998E-2</v>
      </c>
    </row>
    <row r="33" spans="2:16" ht="18" customHeight="1" x14ac:dyDescent="0.35">
      <c r="B33" s="4" t="s">
        <v>163</v>
      </c>
      <c r="C33" s="4"/>
      <c r="D33" s="4"/>
      <c r="E33" s="4"/>
      <c r="F33" s="44">
        <f ca="1">F31+F32</f>
        <v>1.2556648112940108</v>
      </c>
      <c r="G33" s="44">
        <f t="shared" ref="G33:O33" ca="1" si="15">G31+G32</f>
        <v>1.1858771154048817</v>
      </c>
      <c r="H33" s="44">
        <f t="shared" ca="1" si="15"/>
        <v>1.0766442001001586</v>
      </c>
      <c r="I33" s="44">
        <f t="shared" ca="1" si="15"/>
        <v>0.95527429420602217</v>
      </c>
      <c r="J33" s="44">
        <f t="shared" ca="1" si="15"/>
        <v>0.80356191183835179</v>
      </c>
      <c r="K33" s="44">
        <f t="shared" ca="1" si="15"/>
        <v>0.62150705299714748</v>
      </c>
      <c r="L33" s="44">
        <f t="shared" ca="1" si="15"/>
        <v>0.40910971768240856</v>
      </c>
      <c r="M33" s="44">
        <f t="shared" ca="1" si="15"/>
        <v>0.16636990589413553</v>
      </c>
      <c r="N33" s="44">
        <f t="shared" si="15"/>
        <v>4.4999999999999998E-2</v>
      </c>
      <c r="O33" s="44">
        <f t="shared" si="15"/>
        <v>4.4999999999999998E-2</v>
      </c>
      <c r="P33" s="4"/>
    </row>
    <row r="34" spans="2:16" ht="18" customHeight="1" x14ac:dyDescent="0.35">
      <c r="B34" s="84" t="s">
        <v>185</v>
      </c>
      <c r="C34" s="84"/>
      <c r="D34" s="84"/>
      <c r="E34" s="84"/>
      <c r="F34" s="112">
        <f ca="1">F29-F33</f>
        <v>0.86536755524346787</v>
      </c>
      <c r="G34" s="112">
        <f t="shared" ref="G34:O34" ca="1" si="16">G29-G33</f>
        <v>1.4488227133645992</v>
      </c>
      <c r="H34" s="112">
        <f t="shared" ca="1" si="16"/>
        <v>1.9999582316335731</v>
      </c>
      <c r="I34" s="112">
        <f t="shared" ca="1" si="16"/>
        <v>2.5058888582252106</v>
      </c>
      <c r="J34" s="112">
        <f t="shared" ca="1" si="16"/>
        <v>2.9967636150002779</v>
      </c>
      <c r="K34" s="112">
        <f t="shared" ca="1" si="16"/>
        <v>3.4825034010739015</v>
      </c>
      <c r="L34" s="112">
        <f t="shared" ca="1" si="16"/>
        <v>3.9713813967036469</v>
      </c>
      <c r="M34" s="112">
        <f t="shared" ca="1" si="16"/>
        <v>4.4703309588864242</v>
      </c>
      <c r="N34" s="112">
        <f t="shared" ca="1" si="16"/>
        <v>4.8334862904675218</v>
      </c>
      <c r="O34" s="112">
        <f t="shared" ca="1" si="16"/>
        <v>5.065815391330708</v>
      </c>
      <c r="P34" s="4"/>
    </row>
    <row r="35" spans="2:16" ht="18" customHeight="1" x14ac:dyDescent="0.35">
      <c r="B35" s="6" t="s">
        <v>513</v>
      </c>
      <c r="C35" s="218"/>
      <c r="D35" s="4"/>
      <c r="E35" s="4"/>
      <c r="F35" s="44">
        <f ca="1">Taxation!F18</f>
        <v>0.31622094276422086</v>
      </c>
      <c r="G35" s="44">
        <f ca="1">Taxation!G18</f>
        <v>0.43020477166314414</v>
      </c>
      <c r="H35" s="44">
        <f ca="1">Taxation!H18</f>
        <v>0.54427721700552001</v>
      </c>
      <c r="I35" s="44">
        <f ca="1">Taxation!I18</f>
        <v>0.65336481196587692</v>
      </c>
      <c r="J35" s="44">
        <f ca="1">Taxation!J18</f>
        <v>0.76360760599255306</v>
      </c>
      <c r="K35" s="44">
        <f ca="1">Taxation!K18</f>
        <v>0.87636033405765201</v>
      </c>
      <c r="L35" s="44">
        <f ca="1">Taxation!L18</f>
        <v>0.99280686204264845</v>
      </c>
      <c r="M35" s="44">
        <f ca="1">Taxation!M18</f>
        <v>1.1139879853102164</v>
      </c>
      <c r="N35" s="44">
        <f ca="1">Taxation!N18</f>
        <v>1.202642278839174</v>
      </c>
      <c r="O35" s="44">
        <f ca="1">Taxation!O18</f>
        <v>1.2595924965935739</v>
      </c>
      <c r="P35" s="4"/>
    </row>
    <row r="36" spans="2:16" ht="18" customHeight="1" x14ac:dyDescent="0.35">
      <c r="B36" s="6" t="s">
        <v>514</v>
      </c>
      <c r="C36" s="218"/>
      <c r="D36" s="4"/>
      <c r="E36" s="4"/>
      <c r="F36" s="44">
        <f ca="1">'Depreciation Schedule'!F64</f>
        <v>9.8425236460544657E-2</v>
      </c>
      <c r="G36" s="44">
        <f ca="1">'Depreciation Schedule'!G64</f>
        <v>0.16399030762408631</v>
      </c>
      <c r="H36" s="44">
        <f ca="1">'Depreciation Schedule'!H64</f>
        <v>0.20491803689206889</v>
      </c>
      <c r="I36" s="44">
        <f ca="1">'Depreciation Schedule'!I64</f>
        <v>0.22760074101982472</v>
      </c>
      <c r="J36" s="44">
        <f ca="1">'Depreciation Schedule'!J64</f>
        <v>0.23698288038910756</v>
      </c>
      <c r="K36" s="44">
        <f ca="1">'Depreciation Schedule'!K64</f>
        <v>0.23686675846447994</v>
      </c>
      <c r="L36" s="44">
        <f ca="1">'Depreciation Schedule'!L64</f>
        <v>0.23015635058475431</v>
      </c>
      <c r="M36" s="44">
        <f ca="1">'Depreciation Schedule'!M64</f>
        <v>0.21905144016243541</v>
      </c>
      <c r="N36" s="44">
        <f ca="1">'Depreciation Schedule'!N64</f>
        <v>0.20520188941674353</v>
      </c>
      <c r="O36" s="44">
        <f ca="1">'Depreciation Schedule'!O64</f>
        <v>0.18982996832020463</v>
      </c>
      <c r="P36" s="4"/>
    </row>
    <row r="37" spans="2:16" ht="20.25" customHeight="1" x14ac:dyDescent="0.35">
      <c r="B37" s="308" t="s">
        <v>518</v>
      </c>
      <c r="C37" s="309"/>
      <c r="D37" s="21"/>
      <c r="E37" s="21"/>
      <c r="F37" s="126">
        <f ca="1">F35-F36</f>
        <v>0.2177957063036762</v>
      </c>
      <c r="G37" s="126">
        <f t="shared" ref="G37:O37" ca="1" si="17">G35-G36</f>
        <v>0.2662144640390578</v>
      </c>
      <c r="H37" s="126">
        <f t="shared" ca="1" si="17"/>
        <v>0.33935918011345112</v>
      </c>
      <c r="I37" s="126">
        <f t="shared" ca="1" si="17"/>
        <v>0.42576407094605218</v>
      </c>
      <c r="J37" s="126">
        <f t="shared" ca="1" si="17"/>
        <v>0.52662472560344553</v>
      </c>
      <c r="K37" s="126">
        <f t="shared" ca="1" si="17"/>
        <v>0.6394935755931721</v>
      </c>
      <c r="L37" s="126">
        <f t="shared" ca="1" si="17"/>
        <v>0.76265051145789409</v>
      </c>
      <c r="M37" s="126">
        <f t="shared" ca="1" si="17"/>
        <v>0.89493654514778098</v>
      </c>
      <c r="N37" s="126">
        <f t="shared" ca="1" si="17"/>
        <v>0.99744038942243041</v>
      </c>
      <c r="O37" s="126">
        <f t="shared" ca="1" si="17"/>
        <v>1.0697625282733692</v>
      </c>
      <c r="P37" s="4"/>
    </row>
    <row r="38" spans="2:16" ht="18" customHeight="1" x14ac:dyDescent="0.35">
      <c r="B38" s="3" t="s">
        <v>186</v>
      </c>
      <c r="C38" s="3"/>
      <c r="D38" s="3"/>
      <c r="E38" s="3"/>
      <c r="F38" s="73">
        <f ca="1">F34-F37</f>
        <v>0.64757184893979169</v>
      </c>
      <c r="G38" s="302">
        <f t="shared" ref="G38:O38" ca="1" si="18">G34-G37</f>
        <v>1.1826082493255414</v>
      </c>
      <c r="H38" s="302">
        <f t="shared" ca="1" si="18"/>
        <v>1.6605990515201219</v>
      </c>
      <c r="I38" s="302">
        <f t="shared" ca="1" si="18"/>
        <v>2.0801247872791584</v>
      </c>
      <c r="J38" s="302">
        <f t="shared" ca="1" si="18"/>
        <v>2.4701388893968321</v>
      </c>
      <c r="K38" s="302">
        <f t="shared" ca="1" si="18"/>
        <v>2.8430098254807294</v>
      </c>
      <c r="L38" s="302">
        <f t="shared" ca="1" si="18"/>
        <v>3.2087308852457528</v>
      </c>
      <c r="M38" s="302">
        <f t="shared" ca="1" si="18"/>
        <v>3.5753944137386431</v>
      </c>
      <c r="N38" s="302">
        <f t="shared" ca="1" si="18"/>
        <v>3.8360459010450914</v>
      </c>
      <c r="O38" s="302">
        <f t="shared" ca="1" si="18"/>
        <v>3.9960528630573391</v>
      </c>
      <c r="P38" s="4"/>
    </row>
    <row r="39" spans="2:16" ht="18" customHeight="1" x14ac:dyDescent="0.35">
      <c r="C39" s="4"/>
      <c r="D39" s="4"/>
      <c r="E39" s="4"/>
      <c r="F39" s="4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113" t="s">
        <v>167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4" t="s">
        <v>168</v>
      </c>
      <c r="C41" s="4"/>
      <c r="D41" s="4"/>
      <c r="E41" s="4"/>
      <c r="F41" s="44">
        <f ca="1">F38</f>
        <v>0.64757184893979169</v>
      </c>
      <c r="G41" s="44">
        <f t="shared" ref="G41:O41" ca="1" si="19">G38</f>
        <v>1.1826082493255414</v>
      </c>
      <c r="H41" s="44">
        <f t="shared" ca="1" si="19"/>
        <v>1.6605990515201219</v>
      </c>
      <c r="I41" s="44">
        <f t="shared" ca="1" si="19"/>
        <v>2.0801247872791584</v>
      </c>
      <c r="J41" s="44">
        <f t="shared" ca="1" si="19"/>
        <v>2.4701388893968321</v>
      </c>
      <c r="K41" s="44">
        <f t="shared" ca="1" si="19"/>
        <v>2.8430098254807294</v>
      </c>
      <c r="L41" s="44">
        <f t="shared" ca="1" si="19"/>
        <v>3.2087308852457528</v>
      </c>
      <c r="M41" s="44">
        <f t="shared" ca="1" si="19"/>
        <v>3.5753944137386431</v>
      </c>
      <c r="N41" s="44">
        <f t="shared" ca="1" si="19"/>
        <v>3.8360459010450914</v>
      </c>
      <c r="O41" s="44">
        <f t="shared" ca="1" si="19"/>
        <v>3.9960528630573391</v>
      </c>
      <c r="P41" s="4"/>
    </row>
    <row r="42" spans="2:16" ht="18" customHeight="1" x14ac:dyDescent="0.35">
      <c r="B42" s="4" t="s">
        <v>169</v>
      </c>
      <c r="C42" s="4"/>
      <c r="D42" s="4"/>
      <c r="E42" s="4"/>
      <c r="F42" s="44">
        <f t="shared" ref="F42:O42" ca="1" si="20">F28</f>
        <v>2.4875746583585241</v>
      </c>
      <c r="G42" s="44">
        <f t="shared" ca="1" si="20"/>
        <v>2.0507576993713208</v>
      </c>
      <c r="H42" s="44">
        <f t="shared" ca="1" si="20"/>
        <v>1.691728374814111</v>
      </c>
      <c r="I42" s="44">
        <f t="shared" ca="1" si="20"/>
        <v>1.3965283651940013</v>
      </c>
      <c r="J42" s="44">
        <f t="shared" ca="1" si="20"/>
        <v>1.153714288824113</v>
      </c>
      <c r="K42" s="44">
        <f t="shared" ca="1" si="20"/>
        <v>0.95390359229280297</v>
      </c>
      <c r="L42" s="44">
        <f t="shared" ca="1" si="20"/>
        <v>0.78940253080780398</v>
      </c>
      <c r="M42" s="44">
        <f t="shared" ca="1" si="20"/>
        <v>0.65390139002318992</v>
      </c>
      <c r="N42" s="44">
        <f t="shared" ca="1" si="20"/>
        <v>0.54222478757788928</v>
      </c>
      <c r="O42" s="44">
        <f t="shared" ca="1" si="20"/>
        <v>0.45012709300604281</v>
      </c>
      <c r="P42" s="4"/>
    </row>
    <row r="43" spans="2:16" ht="18" customHeight="1" x14ac:dyDescent="0.35">
      <c r="B43" s="4" t="s">
        <v>515</v>
      </c>
      <c r="C43" s="4"/>
      <c r="D43" s="4"/>
      <c r="E43" s="4"/>
      <c r="F43" s="44">
        <f ca="1">F36</f>
        <v>9.8425236460544657E-2</v>
      </c>
      <c r="G43" s="44">
        <f t="shared" ref="G43:O43" ca="1" si="21">G36</f>
        <v>0.16399030762408631</v>
      </c>
      <c r="H43" s="44">
        <f t="shared" ca="1" si="21"/>
        <v>0.20491803689206889</v>
      </c>
      <c r="I43" s="44">
        <f t="shared" ca="1" si="21"/>
        <v>0.22760074101982472</v>
      </c>
      <c r="J43" s="44">
        <f t="shared" ca="1" si="21"/>
        <v>0.23698288038910756</v>
      </c>
      <c r="K43" s="44">
        <f t="shared" ca="1" si="21"/>
        <v>0.23686675846447994</v>
      </c>
      <c r="L43" s="44">
        <f t="shared" ca="1" si="21"/>
        <v>0.23015635058475431</v>
      </c>
      <c r="M43" s="44">
        <f t="shared" ca="1" si="21"/>
        <v>0.21905144016243541</v>
      </c>
      <c r="N43" s="44">
        <f t="shared" ca="1" si="21"/>
        <v>0.20520188941674353</v>
      </c>
      <c r="O43" s="44">
        <f t="shared" ca="1" si="21"/>
        <v>0.18982996832020463</v>
      </c>
      <c r="P43" s="4"/>
    </row>
    <row r="44" spans="2:16" ht="18" customHeight="1" x14ac:dyDescent="0.35">
      <c r="B44" s="84" t="s">
        <v>167</v>
      </c>
      <c r="C44" s="84"/>
      <c r="D44" s="84"/>
      <c r="E44" s="84"/>
      <c r="F44" s="112">
        <f ca="1">SUM(F41:F43)</f>
        <v>3.2335717437588607</v>
      </c>
      <c r="G44" s="112">
        <f t="shared" ref="G44:O44" ca="1" si="22">SUM(G41:G43)</f>
        <v>3.3973562563209487</v>
      </c>
      <c r="H44" s="112">
        <f t="shared" ca="1" si="22"/>
        <v>3.5572454632263018</v>
      </c>
      <c r="I44" s="112">
        <f t="shared" ca="1" si="22"/>
        <v>3.7042538934929845</v>
      </c>
      <c r="J44" s="112">
        <f t="shared" ca="1" si="22"/>
        <v>3.8608360586100527</v>
      </c>
      <c r="K44" s="112">
        <f t="shared" ca="1" si="22"/>
        <v>4.0337801762380119</v>
      </c>
      <c r="L44" s="112">
        <f t="shared" ca="1" si="22"/>
        <v>4.2282897666383112</v>
      </c>
      <c r="M44" s="112">
        <f t="shared" ca="1" si="22"/>
        <v>4.4483472439242684</v>
      </c>
      <c r="N44" s="112">
        <f t="shared" ca="1" si="22"/>
        <v>4.5834725780397241</v>
      </c>
      <c r="O44" s="112">
        <f t="shared" ca="1" si="22"/>
        <v>4.6360099243835871</v>
      </c>
      <c r="P44" s="4"/>
    </row>
    <row r="45" spans="2:16" ht="18" customHeight="1" x14ac:dyDescent="0.35">
      <c r="B45" s="4" t="s">
        <v>170</v>
      </c>
      <c r="C45" s="4"/>
      <c r="D45" s="4"/>
      <c r="E45" s="4"/>
      <c r="F45" s="44">
        <f ca="1">'Cash Flow Statement DIRECT'!F24</f>
        <v>0.26971090198696984</v>
      </c>
      <c r="G45" s="44">
        <f ca="1">'Cash Flow Statement DIRECT'!G24</f>
        <v>1.0788436079478794</v>
      </c>
      <c r="H45" s="44">
        <f ca="1">'Cash Flow Statement DIRECT'!H24</f>
        <v>1.3485545099348497</v>
      </c>
      <c r="I45" s="44">
        <f ca="1">'Cash Flow Statement DIRECT'!I24</f>
        <v>1.3485545099348497</v>
      </c>
      <c r="J45" s="44">
        <f ca="1">'Cash Flow Statement DIRECT'!J24</f>
        <v>2.022831764902274</v>
      </c>
      <c r="K45" s="44">
        <f ca="1">'Cash Flow Statement DIRECT'!K24</f>
        <v>2.022831764902274</v>
      </c>
      <c r="L45" s="44">
        <f ca="1">'Cash Flow Statement DIRECT'!L24</f>
        <v>2.6971090198696994</v>
      </c>
      <c r="M45" s="44">
        <f ca="1">'Cash Flow Statement DIRECT'!M24</f>
        <v>2.6971090198696994</v>
      </c>
      <c r="N45" s="44">
        <f>'Cash Flow Statement DIRECT'!N24</f>
        <v>0</v>
      </c>
      <c r="O45" s="44">
        <f>'Cash Flow Statement DIRECT'!O24</f>
        <v>0</v>
      </c>
      <c r="P45" s="4"/>
    </row>
    <row r="46" spans="2:16" ht="18" customHeight="1" x14ac:dyDescent="0.35">
      <c r="B46" s="84" t="s">
        <v>171</v>
      </c>
      <c r="C46" s="84"/>
      <c r="D46" s="84"/>
      <c r="E46" s="84"/>
      <c r="F46" s="112">
        <f ca="1">F44-F45</f>
        <v>2.9638608417718908</v>
      </c>
      <c r="G46" s="112">
        <f t="shared" ref="G46:O46" ca="1" si="23">G44-G45</f>
        <v>2.3185126483730691</v>
      </c>
      <c r="H46" s="112">
        <f t="shared" ca="1" si="23"/>
        <v>2.2086909532914518</v>
      </c>
      <c r="I46" s="112">
        <f t="shared" ca="1" si="23"/>
        <v>2.355699383558135</v>
      </c>
      <c r="J46" s="112">
        <f t="shared" ca="1" si="23"/>
        <v>1.8380042937077787</v>
      </c>
      <c r="K46" s="112">
        <f t="shared" ca="1" si="23"/>
        <v>2.0109484113357379</v>
      </c>
      <c r="L46" s="112">
        <f t="shared" ca="1" si="23"/>
        <v>1.5311807467686118</v>
      </c>
      <c r="M46" s="112">
        <f t="shared" ca="1" si="23"/>
        <v>1.751238224054569</v>
      </c>
      <c r="N46" s="112">
        <f t="shared" ca="1" si="23"/>
        <v>4.5834725780397241</v>
      </c>
      <c r="O46" s="112">
        <f t="shared" ca="1" si="23"/>
        <v>4.6360099243835871</v>
      </c>
      <c r="P46" s="4"/>
    </row>
    <row r="47" spans="2:16" ht="18" customHeight="1" x14ac:dyDescent="0.35">
      <c r="B47" s="51" t="s">
        <v>172</v>
      </c>
      <c r="C47" s="51"/>
      <c r="D47" s="51"/>
      <c r="E47" s="51"/>
      <c r="F47" s="127">
        <f ca="1">E47+F46</f>
        <v>2.9638608417718908</v>
      </c>
      <c r="G47" s="166">
        <f t="shared" ref="G47:O47" ca="1" si="24">F47+G46</f>
        <v>5.2823734901449599</v>
      </c>
      <c r="H47" s="166">
        <f t="shared" ca="1" si="24"/>
        <v>7.4910644434364118</v>
      </c>
      <c r="I47" s="166">
        <f t="shared" ca="1" si="24"/>
        <v>9.8467638269945468</v>
      </c>
      <c r="J47" s="166">
        <f t="shared" ca="1" si="24"/>
        <v>11.684768120702326</v>
      </c>
      <c r="K47" s="166">
        <f t="shared" ca="1" si="24"/>
        <v>13.695716532038064</v>
      </c>
      <c r="L47" s="166">
        <f t="shared" ca="1" si="24"/>
        <v>15.226897278806677</v>
      </c>
      <c r="M47" s="166">
        <f t="shared" ca="1" si="24"/>
        <v>16.978135502861246</v>
      </c>
      <c r="N47" s="166">
        <f t="shared" ca="1" si="24"/>
        <v>21.561608080900971</v>
      </c>
      <c r="O47" s="166">
        <f t="shared" ca="1" si="24"/>
        <v>26.197618005284557</v>
      </c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113" t="s">
        <v>173</v>
      </c>
      <c r="O49" s="4"/>
      <c r="P49" s="4"/>
    </row>
    <row r="50" spans="2:16" ht="18" customHeight="1" x14ac:dyDescent="0.35">
      <c r="B50" s="4" t="s">
        <v>117</v>
      </c>
      <c r="F50" s="44">
        <f t="shared" ref="F50:O50" si="25">F11</f>
        <v>11.949130515200002</v>
      </c>
      <c r="G50" s="44">
        <f t="shared" si="25"/>
        <v>12.470199440960002</v>
      </c>
      <c r="H50" s="44">
        <f t="shared" si="25"/>
        <v>13.026434313008002</v>
      </c>
      <c r="I50" s="44">
        <f t="shared" si="25"/>
        <v>13.620276866158402</v>
      </c>
      <c r="J50" s="44">
        <f t="shared" si="25"/>
        <v>14.254342179778822</v>
      </c>
      <c r="K50" s="44">
        <f t="shared" si="25"/>
        <v>14.931431189353702</v>
      </c>
      <c r="L50" s="44">
        <f t="shared" si="25"/>
        <v>15.654544111951269</v>
      </c>
      <c r="M50" s="44">
        <f t="shared" si="25"/>
        <v>16.426894852913453</v>
      </c>
      <c r="N50" s="44">
        <f t="shared" si="25"/>
        <v>17.2519264660761</v>
      </c>
      <c r="O50" s="44">
        <f t="shared" si="25"/>
        <v>18.133327745185642</v>
      </c>
      <c r="P50" s="4"/>
    </row>
    <row r="51" spans="2:16" ht="18" customHeight="1" x14ac:dyDescent="0.35">
      <c r="B51" s="4" t="s">
        <v>157</v>
      </c>
      <c r="F51" s="44">
        <f t="shared" ref="F51:O51" si="26">F27</f>
        <v>4.6086070248960027</v>
      </c>
      <c r="G51" s="44">
        <f t="shared" si="26"/>
        <v>4.6854575281408017</v>
      </c>
      <c r="H51" s="44">
        <f t="shared" si="26"/>
        <v>4.7683308065478425</v>
      </c>
      <c r="I51" s="44">
        <f t="shared" si="26"/>
        <v>4.8576915176252342</v>
      </c>
      <c r="J51" s="44">
        <f t="shared" si="26"/>
        <v>4.9540398156627425</v>
      </c>
      <c r="K51" s="44">
        <f t="shared" si="26"/>
        <v>5.0579140463638517</v>
      </c>
      <c r="L51" s="44">
        <f t="shared" si="26"/>
        <v>5.1698936451938593</v>
      </c>
      <c r="M51" s="44">
        <f t="shared" si="26"/>
        <v>5.2906022548037495</v>
      </c>
      <c r="N51" s="44">
        <f t="shared" si="26"/>
        <v>5.4207110780454109</v>
      </c>
      <c r="O51" s="44">
        <f t="shared" si="26"/>
        <v>5.560942484336751</v>
      </c>
      <c r="P51" s="4"/>
    </row>
    <row r="52" spans="2:16" ht="18" customHeight="1" x14ac:dyDescent="0.35">
      <c r="B52" s="4" t="s">
        <v>159</v>
      </c>
      <c r="F52" s="44">
        <f t="shared" ref="F52:O52" ca="1" si="27">F29</f>
        <v>2.1210323665374786</v>
      </c>
      <c r="G52" s="44">
        <f t="shared" ca="1" si="27"/>
        <v>2.6346998287694809</v>
      </c>
      <c r="H52" s="44">
        <f t="shared" ca="1" si="27"/>
        <v>3.0766024317337317</v>
      </c>
      <c r="I52" s="44">
        <f t="shared" ca="1" si="27"/>
        <v>3.461163152431233</v>
      </c>
      <c r="J52" s="44">
        <f t="shared" ca="1" si="27"/>
        <v>3.8003255268386296</v>
      </c>
      <c r="K52" s="44">
        <f t="shared" ca="1" si="27"/>
        <v>4.1040104540710489</v>
      </c>
      <c r="L52" s="44">
        <f t="shared" ca="1" si="27"/>
        <v>4.3804911143860554</v>
      </c>
      <c r="M52" s="44">
        <f t="shared" ca="1" si="27"/>
        <v>4.6367008647805594</v>
      </c>
      <c r="N52" s="44">
        <f t="shared" ca="1" si="27"/>
        <v>4.8784862904675217</v>
      </c>
      <c r="O52" s="44">
        <f t="shared" ca="1" si="27"/>
        <v>5.1108153913307079</v>
      </c>
      <c r="P52" s="4"/>
    </row>
    <row r="53" spans="2:16" ht="18" customHeight="1" x14ac:dyDescent="0.35">
      <c r="B53" s="4" t="s">
        <v>168</v>
      </c>
      <c r="F53" s="44">
        <f ca="1">F38</f>
        <v>0.64757184893979169</v>
      </c>
      <c r="G53" s="44">
        <f t="shared" ref="G53:O53" ca="1" si="28">G38</f>
        <v>1.1826082493255414</v>
      </c>
      <c r="H53" s="44">
        <f t="shared" ca="1" si="28"/>
        <v>1.6605990515201219</v>
      </c>
      <c r="I53" s="44">
        <f t="shared" ca="1" si="28"/>
        <v>2.0801247872791584</v>
      </c>
      <c r="J53" s="44">
        <f t="shared" ca="1" si="28"/>
        <v>2.4701388893968321</v>
      </c>
      <c r="K53" s="44">
        <f t="shared" ca="1" si="28"/>
        <v>2.8430098254807294</v>
      </c>
      <c r="L53" s="44">
        <f t="shared" ca="1" si="28"/>
        <v>3.2087308852457528</v>
      </c>
      <c r="M53" s="44">
        <f t="shared" ca="1" si="28"/>
        <v>3.5753944137386431</v>
      </c>
      <c r="N53" s="44">
        <f t="shared" ca="1" si="28"/>
        <v>3.8360459010450914</v>
      </c>
      <c r="O53" s="44">
        <f t="shared" ca="1" si="28"/>
        <v>3.9960528630573391</v>
      </c>
      <c r="P53" s="4"/>
    </row>
    <row r="54" spans="2:16" ht="18" customHeight="1" x14ac:dyDescent="0.35">
      <c r="O54" s="4"/>
      <c r="P54" s="4"/>
    </row>
    <row r="55" spans="2:16" ht="18" customHeight="1" x14ac:dyDescent="0.35">
      <c r="B55" s="128" t="s">
        <v>174</v>
      </c>
      <c r="C55" s="129"/>
      <c r="D55" s="129"/>
      <c r="E55" s="129"/>
      <c r="F55" s="130">
        <f>F51/F50</f>
        <v>0.38568555419438943</v>
      </c>
      <c r="G55" s="130">
        <f t="shared" ref="G55:O55" si="29">G51/G50</f>
        <v>0.37573236501340979</v>
      </c>
      <c r="H55" s="130">
        <f t="shared" si="29"/>
        <v>0.36605034746816778</v>
      </c>
      <c r="I55" s="130">
        <f t="shared" si="29"/>
        <v>0.35665145175535229</v>
      </c>
      <c r="J55" s="130">
        <f t="shared" si="29"/>
        <v>0.34754601462356727</v>
      </c>
      <c r="K55" s="130">
        <f t="shared" si="29"/>
        <v>0.33874274891814843</v>
      </c>
      <c r="L55" s="130">
        <f t="shared" si="29"/>
        <v>0.33024875130326969</v>
      </c>
      <c r="M55" s="130">
        <f t="shared" si="29"/>
        <v>0.32206952696634661</v>
      </c>
      <c r="N55" s="130">
        <f t="shared" si="29"/>
        <v>0.31420902985557042</v>
      </c>
      <c r="O55" s="130">
        <f t="shared" si="29"/>
        <v>0.30666971680436145</v>
      </c>
      <c r="P55" s="4"/>
    </row>
    <row r="56" spans="2:16" ht="18" customHeight="1" x14ac:dyDescent="0.35">
      <c r="B56" s="128" t="s">
        <v>177</v>
      </c>
      <c r="C56" s="129"/>
      <c r="D56" s="129"/>
      <c r="E56" s="129"/>
      <c r="F56" s="130">
        <f ca="1">F52/F50</f>
        <v>0.17750516356310611</v>
      </c>
      <c r="G56" s="130">
        <f t="shared" ref="G56:O56" ca="1" si="30">G52/G50</f>
        <v>0.21127968652333376</v>
      </c>
      <c r="H56" s="130">
        <f t="shared" ca="1" si="30"/>
        <v>0.23618147205958601</v>
      </c>
      <c r="I56" s="130">
        <f t="shared" ca="1" si="30"/>
        <v>0.25411841377696265</v>
      </c>
      <c r="J56" s="130">
        <f t="shared" ca="1" si="30"/>
        <v>0.2666082712838031</v>
      </c>
      <c r="K56" s="130">
        <f t="shared" ca="1" si="30"/>
        <v>0.27485713874482842</v>
      </c>
      <c r="L56" s="130">
        <f t="shared" ca="1" si="30"/>
        <v>0.2798223367643024</v>
      </c>
      <c r="M56" s="130">
        <f t="shared" ca="1" si="30"/>
        <v>0.28226277128438548</v>
      </c>
      <c r="N56" s="130">
        <f t="shared" ca="1" si="30"/>
        <v>0.28277921889248114</v>
      </c>
      <c r="O56" s="130">
        <f t="shared" ca="1" si="30"/>
        <v>0.28184652387853176</v>
      </c>
      <c r="P56" s="4"/>
    </row>
    <row r="57" spans="2:16" ht="18" customHeight="1" x14ac:dyDescent="0.35">
      <c r="B57" s="128" t="s">
        <v>175</v>
      </c>
      <c r="C57" s="129"/>
      <c r="D57" s="129"/>
      <c r="E57" s="129"/>
      <c r="F57" s="130">
        <f ca="1">F53/F50</f>
        <v>5.4194056054207622E-2</v>
      </c>
      <c r="G57" s="130">
        <f t="shared" ref="G57:O57" ca="1" si="31">G53/G50</f>
        <v>9.4834750231909667E-2</v>
      </c>
      <c r="H57" s="130">
        <f t="shared" ca="1" si="31"/>
        <v>0.12747917132333539</v>
      </c>
      <c r="I57" s="130">
        <f t="shared" ca="1" si="31"/>
        <v>0.15272265077426853</v>
      </c>
      <c r="J57" s="130">
        <f t="shared" ca="1" si="31"/>
        <v>0.17329027592034135</v>
      </c>
      <c r="K57" s="130">
        <f t="shared" ca="1" si="31"/>
        <v>0.19040437513503938</v>
      </c>
      <c r="L57" s="130">
        <f t="shared" ca="1" si="31"/>
        <v>0.20497121233930324</v>
      </c>
      <c r="M57" s="130">
        <f t="shared" ca="1" si="31"/>
        <v>0.2176549156583002</v>
      </c>
      <c r="N57" s="130">
        <f t="shared" ca="1" si="31"/>
        <v>0.22235464013762335</v>
      </c>
      <c r="O57" s="130">
        <f t="shared" ca="1" si="31"/>
        <v>0.22037063021255335</v>
      </c>
      <c r="P57" s="4"/>
    </row>
    <row r="58" spans="2:16" ht="18" customHeight="1" x14ac:dyDescent="0.35">
      <c r="B58" s="128" t="s">
        <v>176</v>
      </c>
      <c r="C58" s="129"/>
      <c r="D58" s="129"/>
      <c r="E58" s="129"/>
      <c r="F58" s="129"/>
      <c r="G58" s="130">
        <f>G50/F50-1</f>
        <v>4.3607267080828072E-2</v>
      </c>
      <c r="H58" s="130">
        <f t="shared" ref="H58:O58" si="32">H50/G50-1</f>
        <v>4.4605130389572922E-2</v>
      </c>
      <c r="I58" s="130">
        <f t="shared" si="32"/>
        <v>4.5587498380688762E-2</v>
      </c>
      <c r="J58" s="130">
        <f t="shared" si="32"/>
        <v>4.6553041458052169E-2</v>
      </c>
      <c r="K58" s="130">
        <f t="shared" si="32"/>
        <v>4.750054411738458E-2</v>
      </c>
      <c r="L58" s="130">
        <f t="shared" si="32"/>
        <v>4.8428909019327948E-2</v>
      </c>
      <c r="M58" s="130">
        <f t="shared" si="32"/>
        <v>4.9337159577361511E-2</v>
      </c>
      <c r="N58" s="130">
        <f t="shared" si="32"/>
        <v>5.0224441110142015E-2</v>
      </c>
      <c r="O58" s="130">
        <f t="shared" si="32"/>
        <v>5.109002063292567E-2</v>
      </c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ht="18" customHeight="1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ht="18" customHeight="1" x14ac:dyDescent="0.3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ht="18" customHeight="1" x14ac:dyDescent="0.3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ht="18" customHeight="1" x14ac:dyDescent="0.3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ht="18" customHeight="1" x14ac:dyDescent="0.3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ht="18" customHeight="1" x14ac:dyDescent="0.3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ht="18" customHeight="1" x14ac:dyDescent="0.3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ht="18" customHeight="1" x14ac:dyDescent="0.3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ht="18" customHeight="1" x14ac:dyDescent="0.3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ht="18" customHeight="1" x14ac:dyDescent="0.3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3:16" ht="18" customHeight="1" x14ac:dyDescent="0.3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3:16" ht="18" customHeight="1" x14ac:dyDescent="0.35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3:16" ht="18" customHeight="1" x14ac:dyDescent="0.35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3:16" ht="18" customHeight="1" x14ac:dyDescent="0.35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3:16" ht="18" customHeight="1" x14ac:dyDescent="0.35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3:16" ht="18" customHeight="1" x14ac:dyDescent="0.35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3:16" ht="18" customHeight="1" x14ac:dyDescent="0.35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</sheetData>
  <mergeCells count="2">
    <mergeCell ref="D6:E6"/>
    <mergeCell ref="F6:O6"/>
  </mergeCells>
  <dataValidations disablePrompts="1" count="1">
    <dataValidation type="list" allowBlank="1" showInputMessage="1" showErrorMessage="1" sqref="A11 A20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B1:P440"/>
  <sheetViews>
    <sheetView showGridLines="0" workbookViewId="0">
      <selection activeCell="G29" sqref="G29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21" t="s">
        <v>137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/>
      <c r="E11" s="139">
        <f ca="1">'TPC and MoF'!D25</f>
        <v>4.4951816997828304</v>
      </c>
      <c r="F11" s="139">
        <f ca="1">'TPC and MoF'!D25</f>
        <v>4.4951816997828304</v>
      </c>
      <c r="G11" s="139">
        <f ca="1">F11</f>
        <v>4.4951816997828304</v>
      </c>
      <c r="H11" s="139">
        <f t="shared" ref="H11:O11" ca="1" si="9">G11</f>
        <v>4.4951816997828304</v>
      </c>
      <c r="I11" s="139">
        <f t="shared" ca="1" si="9"/>
        <v>4.4951816997828304</v>
      </c>
      <c r="J11" s="139">
        <f t="shared" ca="1" si="9"/>
        <v>4.4951816997828304</v>
      </c>
      <c r="K11" s="139">
        <f t="shared" ca="1" si="9"/>
        <v>4.4951816997828304</v>
      </c>
      <c r="L11" s="139">
        <f t="shared" ca="1" si="9"/>
        <v>4.4951816997828304</v>
      </c>
      <c r="M11" s="139">
        <f t="shared" ca="1" si="9"/>
        <v>4.4951816997828304</v>
      </c>
      <c r="N11" s="139">
        <f t="shared" ca="1" si="9"/>
        <v>4.4951816997828304</v>
      </c>
      <c r="O11" s="139">
        <f t="shared" ca="1" si="9"/>
        <v>4.4951816997828304</v>
      </c>
      <c r="P11" s="134"/>
    </row>
    <row r="12" spans="2:16" ht="18" customHeight="1" x14ac:dyDescent="0.35">
      <c r="B12" s="4" t="s">
        <v>138</v>
      </c>
      <c r="C12" s="4"/>
      <c r="F12" s="44">
        <f ca="1">E12+'P &amp; L Account '!F38</f>
        <v>0.64757184893979169</v>
      </c>
      <c r="G12" s="44">
        <f ca="1">F12+'P &amp; L Account '!G38</f>
        <v>1.8301800982653331</v>
      </c>
      <c r="H12" s="44">
        <f ca="1">G12+'P &amp; L Account '!H38</f>
        <v>3.490779149785455</v>
      </c>
      <c r="I12" s="44">
        <f ca="1">H12+'P &amp; L Account '!I38</f>
        <v>5.5709039370646138</v>
      </c>
      <c r="J12" s="44">
        <f ca="1">I12+'P &amp; L Account '!J38</f>
        <v>8.041042826461446</v>
      </c>
      <c r="K12" s="44">
        <f ca="1">J12+'P &amp; L Account '!K38</f>
        <v>10.884052651942175</v>
      </c>
      <c r="L12" s="44">
        <f ca="1">K12+'P &amp; L Account '!L38</f>
        <v>14.092783537187929</v>
      </c>
      <c r="M12" s="44">
        <f ca="1">L12+'P &amp; L Account '!M38</f>
        <v>17.668177950926573</v>
      </c>
      <c r="N12" s="44">
        <f ca="1">M12+'P &amp; L Account '!N38</f>
        <v>21.504223851971666</v>
      </c>
      <c r="O12" s="44">
        <f ca="1">N12+'P &amp; L Account '!O38</f>
        <v>25.500276715029006</v>
      </c>
      <c r="P12" s="134"/>
    </row>
    <row r="13" spans="2:16" ht="18" customHeight="1" x14ac:dyDescent="0.35">
      <c r="B13" s="4" t="s">
        <v>139</v>
      </c>
      <c r="C13" s="4"/>
      <c r="D13" s="44"/>
      <c r="E13" s="44">
        <f ca="1">D13+'Cash Flow Statement DIRECT'!E13-'Balance Sheet'!E16</f>
        <v>13.215834197361522</v>
      </c>
      <c r="F13" s="44">
        <f ca="1">E13+'Cash Flow Statement DIRECT'!F13-'Balance Sheet'!F16</f>
        <v>12.136990589413642</v>
      </c>
      <c r="G13" s="44">
        <f ca="1">F13+'Cash Flow Statement DIRECT'!G13-'Balance Sheet'!G16</f>
        <v>10.788436079478792</v>
      </c>
      <c r="H13" s="44">
        <f ca="1">G13+'Cash Flow Statement DIRECT'!H13-'Balance Sheet'!H16</f>
        <v>9.4398815695439424</v>
      </c>
      <c r="I13" s="44">
        <f ca="1">H13+'Cash Flow Statement DIRECT'!I13-'Balance Sheet'!I16</f>
        <v>7.4170498046416684</v>
      </c>
      <c r="J13" s="44">
        <f ca="1">I13+'Cash Flow Statement DIRECT'!J13-'Balance Sheet'!J16</f>
        <v>5.3942180397393944</v>
      </c>
      <c r="K13" s="44">
        <f ca="1">J13+'Cash Flow Statement DIRECT'!K13-'Balance Sheet'!K16</f>
        <v>2.697109019869695</v>
      </c>
      <c r="L13" s="44">
        <f ca="1">K13+'Cash Flow Statement DIRECT'!L13-'Balance Sheet'!L16</f>
        <v>-4.4408920985006262E-15</v>
      </c>
      <c r="M13" s="44">
        <f ca="1">L13+'Cash Flow Statement DIRECT'!M13-'Balance Sheet'!M16</f>
        <v>-4.4408920985006262E-15</v>
      </c>
      <c r="N13" s="44">
        <f ca="1">M13+'Cash Flow Statement DIRECT'!N13-'Balance Sheet'!N16</f>
        <v>-4.4408920985006262E-15</v>
      </c>
      <c r="O13" s="44">
        <f ca="1">N13+'Cash Flow Statement DIRECT'!O13-'Balance Sheet'!O16</f>
        <v>-4.4408920985006262E-15</v>
      </c>
      <c r="P13" s="134"/>
    </row>
    <row r="14" spans="2:16" ht="18" customHeight="1" x14ac:dyDescent="0.35">
      <c r="B14" s="125" t="s">
        <v>140</v>
      </c>
      <c r="D14" s="29"/>
      <c r="E14" s="29"/>
      <c r="F14" s="29"/>
      <c r="P14" s="134"/>
    </row>
    <row r="15" spans="2:16" ht="18" customHeight="1" x14ac:dyDescent="0.35">
      <c r="B15" s="17" t="s">
        <v>141</v>
      </c>
      <c r="D15" s="29"/>
      <c r="E15" s="29"/>
      <c r="F15" s="44">
        <f>'Working Capital'!F24</f>
        <v>9.8345825753424654E-2</v>
      </c>
      <c r="G15" s="44">
        <f>'Working Capital'!G24</f>
        <v>0.10233599375342466</v>
      </c>
      <c r="H15" s="44">
        <f>'Working Capital'!H24</f>
        <v>0.10652567015342466</v>
      </c>
      <c r="I15" s="44">
        <f>'Working Capital'!I24</f>
        <v>0.11092483037342467</v>
      </c>
      <c r="J15" s="44">
        <f>'Working Capital'!J24</f>
        <v>0.1155439486044247</v>
      </c>
      <c r="K15" s="44">
        <f>'Working Capital'!K24</f>
        <v>0.12039402274697469</v>
      </c>
      <c r="L15" s="44">
        <f>'Working Capital'!L24</f>
        <v>0.1254866005966522</v>
      </c>
      <c r="M15" s="44">
        <f>'Working Capital'!M24</f>
        <v>0.13083380733881358</v>
      </c>
      <c r="N15" s="44">
        <f>'Working Capital'!N24</f>
        <v>0.13644837441808302</v>
      </c>
      <c r="O15" s="44">
        <f>'Working Capital'!O24</f>
        <v>0.14234366985131597</v>
      </c>
      <c r="P15" s="134"/>
    </row>
    <row r="16" spans="2:16" ht="18" customHeight="1" x14ac:dyDescent="0.35">
      <c r="B16" s="17" t="s">
        <v>142</v>
      </c>
      <c r="D16" s="139"/>
      <c r="E16" s="139">
        <f ca="1">'Loan Schedule'!F12</f>
        <v>0.26971090198696984</v>
      </c>
      <c r="F16" s="139">
        <f ca="1">'Loan Schedule'!G12</f>
        <v>1.0788436079478794</v>
      </c>
      <c r="G16" s="139">
        <f ca="1">'Loan Schedule'!H12</f>
        <v>1.3485545099348497</v>
      </c>
      <c r="H16" s="139">
        <f ca="1">'Loan Schedule'!I12</f>
        <v>1.3485545099348497</v>
      </c>
      <c r="I16" s="139">
        <f ca="1">'Loan Schedule'!J12</f>
        <v>2.022831764902274</v>
      </c>
      <c r="J16" s="139">
        <f ca="1">'Loan Schedule'!K12</f>
        <v>2.022831764902274</v>
      </c>
      <c r="K16" s="139">
        <f ca="1">'Loan Schedule'!L12</f>
        <v>2.6971090198696994</v>
      </c>
      <c r="L16" s="139">
        <f ca="1">'Loan Schedule'!M12</f>
        <v>2.6971090198696994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143</v>
      </c>
      <c r="D17" s="29"/>
      <c r="E17" s="29"/>
      <c r="F17" s="139">
        <f>'Working Capital'!F38</f>
        <v>0.5</v>
      </c>
      <c r="G17" s="139">
        <f>'Working Capital'!G38</f>
        <v>0.5</v>
      </c>
      <c r="H17" s="139">
        <f>'Working Capital'!H38</f>
        <v>0.5</v>
      </c>
      <c r="I17" s="139">
        <f>'Working Capital'!I38</f>
        <v>0.5</v>
      </c>
      <c r="J17" s="139">
        <f>'Working Capital'!J38</f>
        <v>0.5</v>
      </c>
      <c r="K17" s="139">
        <f>'Working Capital'!K38</f>
        <v>0.5</v>
      </c>
      <c r="L17" s="139">
        <f>'Working Capital'!L38</f>
        <v>0.5</v>
      </c>
      <c r="M17" s="139">
        <f>'Working Capital'!M38</f>
        <v>0.5</v>
      </c>
      <c r="N17" s="139">
        <f>'Working Capital'!N38</f>
        <v>0.5</v>
      </c>
      <c r="O17" s="139">
        <f>'Working Capital'!O38</f>
        <v>0.5</v>
      </c>
      <c r="P17" s="134"/>
    </row>
    <row r="18" spans="2:16" ht="18" customHeight="1" x14ac:dyDescent="0.35">
      <c r="B18" s="3" t="s">
        <v>106</v>
      </c>
      <c r="C18" s="41"/>
      <c r="D18" s="73"/>
      <c r="E18" s="73">
        <f ca="1">E11+E12+E13+E15+E16+E17</f>
        <v>17.980726799131322</v>
      </c>
      <c r="F18" s="73">
        <f ca="1">F11+F12+F13+F15+F16+F17</f>
        <v>18.956933571837567</v>
      </c>
      <c r="G18" s="73">
        <f t="shared" ref="G18:O18" ca="1" si="10">G11+G12+G13+G15+G16+G17</f>
        <v>19.06468838121523</v>
      </c>
      <c r="H18" s="73">
        <f t="shared" ca="1" si="10"/>
        <v>19.380922599200503</v>
      </c>
      <c r="I18" s="73">
        <f t="shared" ca="1" si="10"/>
        <v>20.11689203676481</v>
      </c>
      <c r="J18" s="73">
        <f t="shared" ca="1" si="10"/>
        <v>20.568818279490369</v>
      </c>
      <c r="K18" s="73">
        <f t="shared" ca="1" si="10"/>
        <v>21.393846414211378</v>
      </c>
      <c r="L18" s="73">
        <f t="shared" ca="1" si="10"/>
        <v>21.910560857437108</v>
      </c>
      <c r="M18" s="73">
        <f t="shared" ca="1" si="10"/>
        <v>22.794193458048213</v>
      </c>
      <c r="N18" s="73">
        <f t="shared" ca="1" si="10"/>
        <v>26.635853926172576</v>
      </c>
      <c r="O18" s="165">
        <f t="shared" ca="1" si="10"/>
        <v>30.637802084663146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144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/>
      <c r="E21" s="44">
        <f ca="1">F21</f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11">G21</f>
        <v>0</v>
      </c>
      <c r="I21" s="44">
        <f t="shared" ca="1" si="11"/>
        <v>0</v>
      </c>
      <c r="J21" s="44">
        <f t="shared" ca="1" si="11"/>
        <v>0</v>
      </c>
      <c r="K21" s="44">
        <f t="shared" ca="1" si="11"/>
        <v>0</v>
      </c>
      <c r="L21" s="44">
        <f t="shared" ca="1" si="11"/>
        <v>0</v>
      </c>
      <c r="M21" s="44">
        <f t="shared" ca="1" si="11"/>
        <v>0</v>
      </c>
      <c r="N21" s="44">
        <f t="shared" ca="1" si="11"/>
        <v>0</v>
      </c>
      <c r="O21" s="44">
        <f t="shared" ca="1" si="11"/>
        <v>0</v>
      </c>
      <c r="P21" s="134"/>
    </row>
    <row r="22" spans="2:16" ht="18" customHeight="1" x14ac:dyDescent="0.35">
      <c r="B22" s="4" t="s">
        <v>16</v>
      </c>
      <c r="C22" s="4"/>
      <c r="D22" s="44"/>
      <c r="E22" s="44">
        <f ca="1">F22</f>
        <v>0</v>
      </c>
      <c r="F22" s="44">
        <f ca="1">'Depreciation Schedule'!I16</f>
        <v>0</v>
      </c>
      <c r="G22" s="44">
        <f t="shared" ref="G22:G25" ca="1" si="12">F22</f>
        <v>0</v>
      </c>
      <c r="H22" s="44">
        <f t="shared" ca="1" si="11"/>
        <v>0</v>
      </c>
      <c r="I22" s="44">
        <f t="shared" ca="1" si="11"/>
        <v>0</v>
      </c>
      <c r="J22" s="44">
        <f t="shared" ca="1" si="11"/>
        <v>0</v>
      </c>
      <c r="K22" s="44">
        <f t="shared" ca="1" si="11"/>
        <v>0</v>
      </c>
      <c r="L22" s="44">
        <f t="shared" ca="1" si="11"/>
        <v>0</v>
      </c>
      <c r="M22" s="44">
        <f t="shared" ca="1" si="11"/>
        <v>0</v>
      </c>
      <c r="N22" s="44">
        <f t="shared" ca="1" si="11"/>
        <v>0</v>
      </c>
      <c r="O22" s="44">
        <f t="shared" ca="1" si="11"/>
        <v>0</v>
      </c>
      <c r="P22" s="134"/>
    </row>
    <row r="23" spans="2:16" ht="18" customHeight="1" x14ac:dyDescent="0.35">
      <c r="B23" s="4" t="s">
        <v>124</v>
      </c>
      <c r="C23" s="4"/>
      <c r="D23" s="44"/>
      <c r="E23" s="44">
        <f ca="1">F23</f>
        <v>1.6443150765837993</v>
      </c>
      <c r="F23" s="44">
        <f ca="1">'Depreciation Schedule'!I17</f>
        <v>1.6443150765837993</v>
      </c>
      <c r="G23" s="44">
        <f t="shared" ca="1" si="12"/>
        <v>1.6443150765837993</v>
      </c>
      <c r="H23" s="44">
        <f t="shared" ca="1" si="11"/>
        <v>1.6443150765837993</v>
      </c>
      <c r="I23" s="44">
        <f t="shared" ca="1" si="11"/>
        <v>1.6443150765837993</v>
      </c>
      <c r="J23" s="44">
        <f t="shared" ca="1" si="11"/>
        <v>1.6443150765837993</v>
      </c>
      <c r="K23" s="44">
        <f t="shared" ca="1" si="11"/>
        <v>1.6443150765837993</v>
      </c>
      <c r="L23" s="44">
        <f t="shared" ca="1" si="11"/>
        <v>1.6443150765837993</v>
      </c>
      <c r="M23" s="44">
        <f t="shared" ca="1" si="11"/>
        <v>1.6443150765837993</v>
      </c>
      <c r="N23" s="44">
        <f t="shared" ca="1" si="11"/>
        <v>1.6443150765837993</v>
      </c>
      <c r="O23" s="44">
        <f t="shared" ca="1" si="11"/>
        <v>1.6443150765837993</v>
      </c>
      <c r="P23" s="134"/>
    </row>
    <row r="24" spans="2:16" ht="18" customHeight="1" x14ac:dyDescent="0.35">
      <c r="B24" s="4" t="s">
        <v>60</v>
      </c>
      <c r="C24" s="4"/>
      <c r="E24" s="44">
        <f ca="1">F24</f>
        <v>12.880468099906427</v>
      </c>
      <c r="F24" s="44">
        <f ca="1">'Depreciation Schedule'!I18</f>
        <v>12.880468099906427</v>
      </c>
      <c r="G24" s="44">
        <f t="shared" ca="1" si="12"/>
        <v>12.880468099906427</v>
      </c>
      <c r="H24" s="44">
        <f t="shared" ca="1" si="11"/>
        <v>12.880468099906427</v>
      </c>
      <c r="I24" s="44">
        <f t="shared" ca="1" si="11"/>
        <v>12.880468099906427</v>
      </c>
      <c r="J24" s="44">
        <f t="shared" ca="1" si="11"/>
        <v>12.880468099906427</v>
      </c>
      <c r="K24" s="44">
        <f t="shared" ca="1" si="11"/>
        <v>12.880468099906427</v>
      </c>
      <c r="L24" s="44">
        <f t="shared" ca="1" si="11"/>
        <v>12.880468099906427</v>
      </c>
      <c r="M24" s="44">
        <f t="shared" ca="1" si="11"/>
        <v>12.880468099906427</v>
      </c>
      <c r="N24" s="44">
        <f t="shared" ca="1" si="11"/>
        <v>12.880468099906427</v>
      </c>
      <c r="O24" s="44">
        <f t="shared" ca="1" si="11"/>
        <v>12.880468099906427</v>
      </c>
      <c r="P24" s="134"/>
    </row>
    <row r="25" spans="2:16" ht="18" customHeight="1" x14ac:dyDescent="0.35">
      <c r="B25" s="4" t="s">
        <v>130</v>
      </c>
      <c r="C25" s="4"/>
      <c r="E25" s="44">
        <f ca="1">F25</f>
        <v>0</v>
      </c>
      <c r="F25" s="44">
        <f ca="1">'Depreciation Schedule'!I19</f>
        <v>0</v>
      </c>
      <c r="G25" s="44">
        <f t="shared" ca="1" si="12"/>
        <v>0</v>
      </c>
      <c r="H25" s="44">
        <f t="shared" ca="1" si="11"/>
        <v>0</v>
      </c>
      <c r="I25" s="44">
        <f t="shared" ca="1" si="11"/>
        <v>0</v>
      </c>
      <c r="J25" s="44">
        <f t="shared" ca="1" si="11"/>
        <v>0</v>
      </c>
      <c r="K25" s="44">
        <f t="shared" ca="1" si="11"/>
        <v>0</v>
      </c>
      <c r="L25" s="44">
        <f t="shared" ca="1" si="11"/>
        <v>0</v>
      </c>
      <c r="M25" s="44">
        <f t="shared" ca="1" si="11"/>
        <v>0</v>
      </c>
      <c r="N25" s="44">
        <f t="shared" ca="1" si="11"/>
        <v>0</v>
      </c>
      <c r="O25" s="44">
        <f t="shared" ca="1" si="11"/>
        <v>0</v>
      </c>
      <c r="P25" s="134"/>
    </row>
    <row r="26" spans="2:16" ht="18" customHeight="1" x14ac:dyDescent="0.35">
      <c r="B26" s="84" t="s">
        <v>145</v>
      </c>
      <c r="C26" s="84"/>
      <c r="D26" s="112"/>
      <c r="E26" s="112">
        <f ca="1">SUM(E21:E25)</f>
        <v>14.524783176490226</v>
      </c>
      <c r="F26" s="112">
        <f ca="1">SUM(F21:F25)</f>
        <v>14.524783176490226</v>
      </c>
      <c r="G26" s="112">
        <f t="shared" ref="G26:O26" ca="1" si="13">SUM(G21:G25)</f>
        <v>14.524783176490226</v>
      </c>
      <c r="H26" s="112">
        <f t="shared" ca="1" si="13"/>
        <v>14.524783176490226</v>
      </c>
      <c r="I26" s="112">
        <f t="shared" ca="1" si="13"/>
        <v>14.524783176490226</v>
      </c>
      <c r="J26" s="112">
        <f t="shared" ca="1" si="13"/>
        <v>14.524783176490226</v>
      </c>
      <c r="K26" s="112">
        <f t="shared" ca="1" si="13"/>
        <v>14.524783176490226</v>
      </c>
      <c r="L26" s="112">
        <f t="shared" ca="1" si="13"/>
        <v>14.524783176490226</v>
      </c>
      <c r="M26" s="112">
        <f t="shared" ca="1" si="13"/>
        <v>14.524783176490226</v>
      </c>
      <c r="N26" s="112">
        <f t="shared" ca="1" si="13"/>
        <v>14.524783176490226</v>
      </c>
      <c r="O26" s="112">
        <f t="shared" ca="1" si="13"/>
        <v>14.524783176490226</v>
      </c>
      <c r="P26" s="134"/>
    </row>
    <row r="27" spans="2:16" ht="18" customHeight="1" x14ac:dyDescent="0.35">
      <c r="B27" s="4" t="s">
        <v>146</v>
      </c>
      <c r="C27" s="4"/>
      <c r="F27" s="139">
        <f ca="1">'P &amp; L Account '!F28</f>
        <v>2.4875746583585241</v>
      </c>
      <c r="G27" s="139">
        <f ca="1">F27+'P &amp; L Account '!G28</f>
        <v>4.5383323577298444</v>
      </c>
      <c r="H27" s="139">
        <f ca="1">G27+'P &amp; L Account '!H28</f>
        <v>6.2300607325439552</v>
      </c>
      <c r="I27" s="139">
        <f ca="1">H27+'P &amp; L Account '!I28</f>
        <v>7.6265890977379565</v>
      </c>
      <c r="J27" s="139">
        <f ca="1">I27+'P &amp; L Account '!J28</f>
        <v>8.7803033865620694</v>
      </c>
      <c r="K27" s="139">
        <f ca="1">J27+'P &amp; L Account '!K28</f>
        <v>9.7342069788548731</v>
      </c>
      <c r="L27" s="139">
        <f ca="1">K27+'P &amp; L Account '!L28</f>
        <v>10.523609509662677</v>
      </c>
      <c r="M27" s="139">
        <f ca="1">L27+'P &amp; L Account '!M28</f>
        <v>11.177510899685867</v>
      </c>
      <c r="N27" s="139">
        <f ca="1">M27+'P &amp; L Account '!N28</f>
        <v>11.719735687263757</v>
      </c>
      <c r="O27" s="139">
        <f ca="1">N27+'P &amp; L Account '!O28</f>
        <v>12.169862780269799</v>
      </c>
      <c r="P27" s="134"/>
    </row>
    <row r="28" spans="2:16" ht="18" customHeight="1" x14ac:dyDescent="0.35">
      <c r="B28" s="79" t="s">
        <v>147</v>
      </c>
      <c r="C28" s="79"/>
      <c r="D28" s="111"/>
      <c r="E28" s="111">
        <f ca="1">E26-E27</f>
        <v>14.524783176490226</v>
      </c>
      <c r="F28" s="111">
        <f t="shared" ref="F28:O28" ca="1" si="14">F26-F27</f>
        <v>12.037208518131703</v>
      </c>
      <c r="G28" s="111">
        <f t="shared" ca="1" si="14"/>
        <v>9.9864508187603818</v>
      </c>
      <c r="H28" s="111">
        <f t="shared" ca="1" si="14"/>
        <v>8.2947224439462701</v>
      </c>
      <c r="I28" s="111">
        <f t="shared" ca="1" si="14"/>
        <v>6.8981940787522698</v>
      </c>
      <c r="J28" s="111">
        <f t="shared" ca="1" si="14"/>
        <v>5.7444797899281568</v>
      </c>
      <c r="K28" s="111">
        <f t="shared" ca="1" si="14"/>
        <v>4.7905761976353531</v>
      </c>
      <c r="L28" s="111">
        <f t="shared" ca="1" si="14"/>
        <v>4.0011736668275493</v>
      </c>
      <c r="M28" s="111">
        <f t="shared" ca="1" si="14"/>
        <v>3.3472722768043592</v>
      </c>
      <c r="N28" s="111">
        <f t="shared" ca="1" si="14"/>
        <v>2.8050474892264692</v>
      </c>
      <c r="O28" s="111">
        <f t="shared" ca="1" si="14"/>
        <v>2.354920396220427</v>
      </c>
      <c r="P28" s="4"/>
    </row>
    <row r="29" spans="2:16" ht="18" customHeight="1" x14ac:dyDescent="0.35">
      <c r="B29" s="4" t="s">
        <v>516</v>
      </c>
      <c r="C29" s="4"/>
      <c r="E29" s="44">
        <f ca="1">'Depreciation Schedule'!F64</f>
        <v>9.8425236460544657E-2</v>
      </c>
      <c r="F29" s="44">
        <f ca="1">E29+'Depreciation Schedule'!G64</f>
        <v>0.26241554408463097</v>
      </c>
      <c r="G29" s="44">
        <f ca="1">F29+'Depreciation Schedule'!H64</f>
        <v>0.46733358097669986</v>
      </c>
      <c r="H29" s="44">
        <f ca="1">G29+'Depreciation Schedule'!I64</f>
        <v>0.69493432199652461</v>
      </c>
      <c r="I29" s="44">
        <f ca="1">H29+'Depreciation Schedule'!J64</f>
        <v>0.93191720238563214</v>
      </c>
      <c r="J29" s="44">
        <f ca="1">I29+'Depreciation Schedule'!K64</f>
        <v>1.168783960850112</v>
      </c>
      <c r="K29" s="44">
        <f ca="1">J29+'Depreciation Schedule'!L64</f>
        <v>1.3989403114348664</v>
      </c>
      <c r="L29" s="44">
        <f ca="1">K29+'Depreciation Schedule'!M64</f>
        <v>1.6179917515973019</v>
      </c>
      <c r="M29" s="44">
        <f ca="1">L29+'Depreciation Schedule'!N64</f>
        <v>1.8231936410140455</v>
      </c>
      <c r="N29" s="44">
        <f ca="1">M29+'Depreciation Schedule'!O64</f>
        <v>2.0130236093342502</v>
      </c>
      <c r="O29" s="44">
        <f ca="1">N29+'Depreciation Schedule'!P64</f>
        <v>2.0130236093342502</v>
      </c>
      <c r="P29" s="4"/>
    </row>
    <row r="30" spans="2:16" ht="18" customHeight="1" x14ac:dyDescent="0.35">
      <c r="B30" s="4" t="s">
        <v>517</v>
      </c>
      <c r="C30" s="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"/>
    </row>
    <row r="31" spans="2:16" ht="18" customHeight="1" x14ac:dyDescent="0.35">
      <c r="B31" s="4" t="str">
        <f>'TPC and MoF'!B14</f>
        <v>Security Deposit to landlord</v>
      </c>
      <c r="C31" s="4"/>
      <c r="E31" s="44">
        <f>'TPC and MoF'!D14</f>
        <v>0.85000000000000009</v>
      </c>
      <c r="F31" s="44">
        <f>E31</f>
        <v>0.85000000000000009</v>
      </c>
      <c r="G31" s="44">
        <f t="shared" ref="G31:O31" si="15">F31</f>
        <v>0.85000000000000009</v>
      </c>
      <c r="H31" s="44">
        <f t="shared" si="15"/>
        <v>0.85000000000000009</v>
      </c>
      <c r="I31" s="44">
        <f t="shared" si="15"/>
        <v>0.85000000000000009</v>
      </c>
      <c r="J31" s="44">
        <f t="shared" si="15"/>
        <v>0.85000000000000009</v>
      </c>
      <c r="K31" s="44">
        <f t="shared" si="15"/>
        <v>0.85000000000000009</v>
      </c>
      <c r="L31" s="44">
        <f t="shared" si="15"/>
        <v>0.85000000000000009</v>
      </c>
      <c r="M31" s="44">
        <f t="shared" si="15"/>
        <v>0.85000000000000009</v>
      </c>
      <c r="N31" s="44">
        <f t="shared" si="15"/>
        <v>0.85000000000000009</v>
      </c>
      <c r="O31" s="44">
        <f t="shared" si="15"/>
        <v>0.85000000000000009</v>
      </c>
      <c r="P31" s="4"/>
    </row>
    <row r="32" spans="2:16" ht="18" customHeight="1" x14ac:dyDescent="0.35">
      <c r="B32" s="21" t="s">
        <v>148</v>
      </c>
      <c r="C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149</v>
      </c>
      <c r="C33" s="4"/>
      <c r="F33" s="44">
        <f>'Working Capital'!F29</f>
        <v>0.98212031631780838</v>
      </c>
      <c r="G33" s="44">
        <f>'Working Capital'!G29</f>
        <v>1.0249478992569865</v>
      </c>
      <c r="H33" s="44">
        <f>'Working Capital'!H29</f>
        <v>1.070665833945863</v>
      </c>
      <c r="I33" s="44">
        <f>'Working Capital'!I29</f>
        <v>1.1194748109171289</v>
      </c>
      <c r="J33" s="44">
        <f>'Working Capital'!J29</f>
        <v>1.171589768200999</v>
      </c>
      <c r="K33" s="44">
        <f>'Working Capital'!K29</f>
        <v>1.227240919672907</v>
      </c>
      <c r="L33" s="44">
        <f>'Working Capital'!L29</f>
        <v>1.2866748585165428</v>
      </c>
      <c r="M33" s="44">
        <f>'Working Capital'!M29</f>
        <v>1.3501557413353522</v>
      </c>
      <c r="N33" s="44">
        <f>'Working Capital'!N29</f>
        <v>1.4179665588555699</v>
      </c>
      <c r="O33" s="44">
        <f>'Working Capital'!O29</f>
        <v>1.4904104996042995</v>
      </c>
      <c r="P33" s="4"/>
    </row>
    <row r="34" spans="2:16" ht="18" customHeight="1" x14ac:dyDescent="0.35">
      <c r="B34" s="4" t="s">
        <v>150</v>
      </c>
      <c r="C34" s="4"/>
      <c r="D34" s="139"/>
      <c r="E34" s="139">
        <f ca="1">'Cash Flow Statement DIRECT'!E31</f>
        <v>2.5075183861805517</v>
      </c>
      <c r="F34" s="139">
        <f ca="1">'Cash Flow Statement DIRECT'!F31</f>
        <v>4.8251891933034283</v>
      </c>
      <c r="G34" s="139">
        <f ca="1">'Cash Flow Statement DIRECT'!G31</f>
        <v>6.7359560822211648</v>
      </c>
      <c r="H34" s="139">
        <f ca="1">'Cash Flow Statement DIRECT'!H31</f>
        <v>8.4705999993118475</v>
      </c>
      <c r="I34" s="139">
        <f ca="1">'Cash Flow Statement DIRECT'!I31</f>
        <v>10.317305944709783</v>
      </c>
      <c r="J34" s="139">
        <f ca="1">'Cash Flow Statement DIRECT'!J31</f>
        <v>11.633964760511105</v>
      </c>
      <c r="K34" s="139">
        <f ca="1">'Cash Flow Statement DIRECT'!K31</f>
        <v>13.127088985468252</v>
      </c>
      <c r="L34" s="139">
        <f ca="1">'Cash Flow Statement DIRECT'!L31</f>
        <v>14.154720580495715</v>
      </c>
      <c r="M34" s="139">
        <f ca="1">'Cash Flow Statement DIRECT'!M31</f>
        <v>15.423571798894457</v>
      </c>
      <c r="N34" s="139">
        <f ca="1">'Cash Flow Statement DIRECT'!N31</f>
        <v>19.549816268756285</v>
      </c>
      <c r="O34" s="139">
        <f ca="1">'Cash Flow Statement DIRECT'!O31</f>
        <v>23.929447579504171</v>
      </c>
      <c r="P34" s="4"/>
    </row>
    <row r="35" spans="2:16" ht="18" customHeight="1" x14ac:dyDescent="0.35">
      <c r="B35" s="4" t="s">
        <v>151</v>
      </c>
      <c r="C35" s="4"/>
      <c r="D35" s="139"/>
      <c r="E35" s="139">
        <v>0</v>
      </c>
      <c r="F35" s="139">
        <v>0</v>
      </c>
      <c r="G35" s="139">
        <v>0</v>
      </c>
      <c r="H35" s="139">
        <v>0</v>
      </c>
      <c r="I35" s="139">
        <v>0</v>
      </c>
      <c r="J35" s="139">
        <v>0</v>
      </c>
      <c r="K35" s="139">
        <v>0</v>
      </c>
      <c r="L35" s="139">
        <v>0</v>
      </c>
      <c r="M35" s="139">
        <v>0</v>
      </c>
      <c r="N35" s="139">
        <v>0</v>
      </c>
      <c r="O35" s="139">
        <v>0</v>
      </c>
      <c r="P35" s="4"/>
    </row>
    <row r="36" spans="2:16" ht="18" customHeight="1" x14ac:dyDescent="0.35">
      <c r="B36" s="3" t="s">
        <v>152</v>
      </c>
      <c r="C36" s="41"/>
      <c r="D36" s="73"/>
      <c r="E36" s="73">
        <f ca="1">E28+E33+E34+E35+E31+E29</f>
        <v>17.980726799131325</v>
      </c>
      <c r="F36" s="302">
        <f t="shared" ref="F36:O36" ca="1" si="16">F28+F33+F34+F35+F31+F29</f>
        <v>18.956933571837574</v>
      </c>
      <c r="G36" s="302">
        <f t="shared" ca="1" si="16"/>
        <v>19.064688381215234</v>
      </c>
      <c r="H36" s="302">
        <f t="shared" ca="1" si="16"/>
        <v>19.380922599200506</v>
      </c>
      <c r="I36" s="302">
        <f t="shared" ca="1" si="16"/>
        <v>20.116892036764817</v>
      </c>
      <c r="J36" s="302">
        <f t="shared" ca="1" si="16"/>
        <v>20.568818279490376</v>
      </c>
      <c r="K36" s="302">
        <f t="shared" ca="1" si="16"/>
        <v>21.393846414211378</v>
      </c>
      <c r="L36" s="302">
        <f t="shared" ca="1" si="16"/>
        <v>21.910560857437112</v>
      </c>
      <c r="M36" s="302">
        <f t="shared" ca="1" si="16"/>
        <v>22.794193458048216</v>
      </c>
      <c r="N36" s="302">
        <f t="shared" ca="1" si="16"/>
        <v>26.635853926172576</v>
      </c>
      <c r="O36" s="302">
        <f t="shared" ca="1" si="16"/>
        <v>30.63780208466315</v>
      </c>
    </row>
    <row r="37" spans="2:16" ht="18" customHeight="1" x14ac:dyDescent="0.35">
      <c r="C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146" t="s">
        <v>211</v>
      </c>
      <c r="C38" s="146"/>
      <c r="D38" s="147"/>
      <c r="E38" s="147">
        <f ca="1">E36-E18</f>
        <v>0</v>
      </c>
      <c r="F38" s="147">
        <f t="shared" ref="F38:O38" ca="1" si="17">F36-F18</f>
        <v>0</v>
      </c>
      <c r="G38" s="147">
        <f t="shared" ca="1" si="17"/>
        <v>0</v>
      </c>
      <c r="H38" s="147">
        <f t="shared" ca="1" si="17"/>
        <v>0</v>
      </c>
      <c r="I38" s="147">
        <f t="shared" ca="1" si="17"/>
        <v>0</v>
      </c>
      <c r="J38" s="147">
        <f t="shared" ca="1" si="17"/>
        <v>0</v>
      </c>
      <c r="K38" s="147">
        <f t="shared" ca="1" si="17"/>
        <v>0</v>
      </c>
      <c r="L38" s="147">
        <f t="shared" ca="1" si="17"/>
        <v>0</v>
      </c>
      <c r="M38" s="147">
        <f t="shared" ca="1" si="17"/>
        <v>0</v>
      </c>
      <c r="N38" s="147">
        <f t="shared" ca="1" si="17"/>
        <v>0</v>
      </c>
      <c r="O38" s="147">
        <f t="shared" ca="1" si="17"/>
        <v>0</v>
      </c>
      <c r="P38" s="4"/>
    </row>
    <row r="39" spans="2:16" ht="18" customHeight="1" x14ac:dyDescent="0.35">
      <c r="C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/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P440"/>
  <sheetViews>
    <sheetView showGridLines="0" workbookViewId="0">
      <selection activeCell="J18" sqref="J18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43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21" t="s">
        <v>190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191</v>
      </c>
      <c r="C11" s="4"/>
      <c r="D11" s="4"/>
      <c r="E11" s="4"/>
      <c r="F11" s="139">
        <f ca="1">'P &amp; L Account '!F38</f>
        <v>0.64757184893979169</v>
      </c>
      <c r="G11" s="139">
        <f ca="1">'P &amp; L Account '!G38</f>
        <v>1.1826082493255414</v>
      </c>
      <c r="H11" s="139">
        <f ca="1">'P &amp; L Account '!H38</f>
        <v>1.6605990515201219</v>
      </c>
      <c r="I11" s="139">
        <f ca="1">'P &amp; L Account '!I38</f>
        <v>2.0801247872791584</v>
      </c>
      <c r="J11" s="139">
        <f ca="1">'P &amp; L Account '!J38</f>
        <v>2.4701388893968321</v>
      </c>
      <c r="K11" s="139">
        <f ca="1">'P &amp; L Account '!K38</f>
        <v>2.8430098254807294</v>
      </c>
      <c r="L11" s="139">
        <f ca="1">'P &amp; L Account '!L38</f>
        <v>3.2087308852457528</v>
      </c>
      <c r="M11" s="139">
        <f ca="1">'P &amp; L Account '!M38</f>
        <v>3.5753944137386431</v>
      </c>
      <c r="N11" s="139">
        <f ca="1">'P &amp; L Account '!N38</f>
        <v>3.8360459010450914</v>
      </c>
      <c r="O11" s="139">
        <f ca="1">'P &amp; L Account '!O38</f>
        <v>3.9960528630573391</v>
      </c>
      <c r="P11" s="4"/>
    </row>
    <row r="12" spans="2:16" ht="18" customHeight="1" x14ac:dyDescent="0.35">
      <c r="B12" s="4" t="s">
        <v>192</v>
      </c>
      <c r="C12" s="4"/>
      <c r="D12" s="44"/>
      <c r="E12" s="44">
        <f ca="1">'Balance Sheet'!E11-'Balance Sheet'!D11</f>
        <v>4.4951816997828304</v>
      </c>
      <c r="F12" s="44">
        <f ca="1">'Balance Sheet'!F11-'Balance Sheet'!E11</f>
        <v>0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193</v>
      </c>
      <c r="C13" s="4"/>
      <c r="D13" s="139"/>
      <c r="E13" s="139">
        <f ca="1">'Loan Schedule'!E11</f>
        <v>13.485545099348492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194</v>
      </c>
      <c r="C14" s="4"/>
      <c r="D14" s="4"/>
      <c r="E14" s="4"/>
      <c r="F14" s="139">
        <f>'Balance Sheet'!F17</f>
        <v>0.5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195</v>
      </c>
      <c r="D15" s="29"/>
      <c r="E15" s="29"/>
      <c r="F15" s="139">
        <f ca="1">'P &amp; L Account '!F28</f>
        <v>2.4875746583585241</v>
      </c>
      <c r="G15" s="139">
        <f ca="1">'P &amp; L Account '!G28</f>
        <v>2.0507576993713208</v>
      </c>
      <c r="H15" s="139">
        <f ca="1">'P &amp; L Account '!H28</f>
        <v>1.691728374814111</v>
      </c>
      <c r="I15" s="139">
        <f ca="1">'P &amp; L Account '!I28</f>
        <v>1.3965283651940013</v>
      </c>
      <c r="J15" s="139">
        <f ca="1">'P &amp; L Account '!J28</f>
        <v>1.153714288824113</v>
      </c>
      <c r="K15" s="139">
        <f ca="1">'P &amp; L Account '!K28</f>
        <v>0.95390359229280297</v>
      </c>
      <c r="L15" s="139">
        <f ca="1">'P &amp; L Account '!L28</f>
        <v>0.78940253080780398</v>
      </c>
      <c r="M15" s="139">
        <f ca="1">'P &amp; L Account '!M28</f>
        <v>0.65390139002318992</v>
      </c>
      <c r="N15" s="139">
        <f ca="1">'P &amp; L Account '!N28</f>
        <v>0.54222478757788928</v>
      </c>
      <c r="O15" s="139">
        <f ca="1">'P &amp; L Account '!O28</f>
        <v>0.45012709300604281</v>
      </c>
    </row>
    <row r="16" spans="2:16" ht="18" customHeight="1" x14ac:dyDescent="0.35">
      <c r="B16" s="17" t="s">
        <v>196</v>
      </c>
      <c r="D16" s="29"/>
      <c r="E16" s="29"/>
      <c r="F16" s="139">
        <f>'P &amp; L Account '!F25</f>
        <v>0</v>
      </c>
      <c r="G16" s="139">
        <f>'P &amp; L Account '!G25</f>
        <v>0</v>
      </c>
      <c r="H16" s="139">
        <f>'P &amp; L Account '!H25</f>
        <v>0</v>
      </c>
      <c r="I16" s="139">
        <f>'P &amp; L Account '!I25</f>
        <v>0</v>
      </c>
      <c r="J16" s="139">
        <f>'P &amp; L Account '!J25</f>
        <v>0</v>
      </c>
      <c r="K16" s="139">
        <f>'P &amp; L Account '!K25</f>
        <v>0</v>
      </c>
      <c r="L16" s="139">
        <f>'P &amp; L Account '!L25</f>
        <v>0</v>
      </c>
      <c r="M16" s="139">
        <f>'P &amp; L Account '!M25</f>
        <v>0</v>
      </c>
      <c r="N16" s="139">
        <f>'P &amp; L Account '!N25</f>
        <v>0</v>
      </c>
      <c r="O16" s="139">
        <f>'P &amp; L Account '!O25</f>
        <v>0</v>
      </c>
    </row>
    <row r="17" spans="2:16" ht="18" customHeight="1" x14ac:dyDescent="0.35">
      <c r="B17" s="17" t="s">
        <v>197</v>
      </c>
      <c r="D17" s="29"/>
      <c r="E17" s="29"/>
      <c r="F17" s="44">
        <f>'Balance Sheet'!F15-'Balance Sheet'!E15</f>
        <v>9.8345825753424654E-2</v>
      </c>
      <c r="G17" s="44">
        <f>'Balance Sheet'!G15-'Balance Sheet'!F15</f>
        <v>3.9901680000000023E-3</v>
      </c>
      <c r="H17" s="44">
        <f>'Balance Sheet'!H15-'Balance Sheet'!G15</f>
        <v>4.1896764000000086E-3</v>
      </c>
      <c r="I17" s="44">
        <f>'Balance Sheet'!I15-'Balance Sheet'!H15</f>
        <v>4.3991602200000035E-3</v>
      </c>
      <c r="J17" s="44">
        <f>'Balance Sheet'!J15-'Balance Sheet'!I15</f>
        <v>4.6191182310000301E-3</v>
      </c>
      <c r="K17" s="44">
        <f>'Balance Sheet'!K15-'Balance Sheet'!J15</f>
        <v>4.8500741425499955E-3</v>
      </c>
      <c r="L17" s="44">
        <f>'Balance Sheet'!L15-'Balance Sheet'!K15</f>
        <v>5.0925778496775098E-3</v>
      </c>
      <c r="M17" s="44">
        <f>'Balance Sheet'!M15-'Balance Sheet'!L15</f>
        <v>5.3472067421613811E-3</v>
      </c>
      <c r="N17" s="44">
        <f>'Balance Sheet'!N15-'Balance Sheet'!M15</f>
        <v>5.6145670792694391E-3</v>
      </c>
      <c r="O17" s="44">
        <f>'Balance Sheet'!O15-'Balance Sheet'!N15</f>
        <v>5.8952954332329444E-3</v>
      </c>
    </row>
    <row r="18" spans="2:16" ht="18" customHeight="1" x14ac:dyDescent="0.35">
      <c r="B18" s="135" t="s">
        <v>198</v>
      </c>
      <c r="C18" s="136"/>
      <c r="D18" s="137"/>
      <c r="E18" s="137">
        <f t="shared" ref="E18:O18" ca="1" si="9">SUM(E11:E17)</f>
        <v>17.980726799131322</v>
      </c>
      <c r="F18" s="137">
        <f t="shared" ca="1" si="9"/>
        <v>3.7334923330517409</v>
      </c>
      <c r="G18" s="137">
        <f t="shared" ca="1" si="9"/>
        <v>3.2373561166968625</v>
      </c>
      <c r="H18" s="137">
        <f t="shared" ca="1" si="9"/>
        <v>3.3565171027342329</v>
      </c>
      <c r="I18" s="137">
        <f t="shared" ca="1" si="9"/>
        <v>3.4810523126931598</v>
      </c>
      <c r="J18" s="137">
        <f t="shared" ca="1" si="9"/>
        <v>3.6284722964519451</v>
      </c>
      <c r="K18" s="137">
        <f t="shared" ca="1" si="9"/>
        <v>3.8017634919160823</v>
      </c>
      <c r="L18" s="137">
        <f t="shared" ca="1" si="9"/>
        <v>4.003225993903234</v>
      </c>
      <c r="M18" s="137">
        <f t="shared" ca="1" si="9"/>
        <v>4.2346430105039943</v>
      </c>
      <c r="N18" s="137">
        <f t="shared" ca="1" si="9"/>
        <v>4.3838852557022499</v>
      </c>
      <c r="O18" s="137">
        <f t="shared" ca="1" si="9"/>
        <v>4.4520752514966153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200</v>
      </c>
      <c r="C21" s="4"/>
      <c r="D21" s="44"/>
      <c r="E21" s="44">
        <f ca="1">'Balance Sheet'!E26-'Balance Sheet'!D26</f>
        <v>14.524783176490226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515</v>
      </c>
      <c r="C22" s="4"/>
      <c r="D22" s="44"/>
      <c r="E22" s="44">
        <f ca="1">'Balance Sheet'!E29-'Balance Sheet'!D29</f>
        <v>9.8425236460544657E-2</v>
      </c>
      <c r="F22" s="44">
        <f ca="1">'Balance Sheet'!F29-'Balance Sheet'!E29</f>
        <v>0.16399030762408631</v>
      </c>
      <c r="G22" s="44">
        <f ca="1">'Balance Sheet'!G29-'Balance Sheet'!F29</f>
        <v>0.20491803689206889</v>
      </c>
      <c r="H22" s="44">
        <f ca="1">'Balance Sheet'!H29-'Balance Sheet'!G29</f>
        <v>0.22760074101982475</v>
      </c>
      <c r="I22" s="44">
        <f ca="1">'Balance Sheet'!I29-'Balance Sheet'!H29</f>
        <v>0.23698288038910753</v>
      </c>
      <c r="J22" s="44">
        <f ca="1">'Balance Sheet'!J29-'Balance Sheet'!I29</f>
        <v>0.23686675846447991</v>
      </c>
      <c r="K22" s="44">
        <f ca="1">'Balance Sheet'!K29-'Balance Sheet'!J29</f>
        <v>0.23015635058475437</v>
      </c>
      <c r="L22" s="44">
        <f ca="1">'Balance Sheet'!L29-'Balance Sheet'!K29</f>
        <v>0.2190514401624355</v>
      </c>
      <c r="M22" s="44">
        <f ca="1">'Balance Sheet'!M29-'Balance Sheet'!L29</f>
        <v>0.20520188941674355</v>
      </c>
      <c r="N22" s="44">
        <f ca="1">'Balance Sheet'!N29-'Balance Sheet'!M29</f>
        <v>0.18982996832020471</v>
      </c>
      <c r="O22" s="44">
        <f ca="1">'Balance Sheet'!O29-'Balance Sheet'!N29</f>
        <v>0</v>
      </c>
      <c r="P22" s="4"/>
    </row>
    <row r="23" spans="2:16" ht="18" customHeight="1" x14ac:dyDescent="0.35">
      <c r="B23" s="4" t="str">
        <f>'TPC and MoF'!B14</f>
        <v>Security Deposit to landlord</v>
      </c>
      <c r="C23" s="4"/>
      <c r="D23" s="44"/>
      <c r="E23" s="44">
        <f>'Balance Sheet'!E31-'Balance Sheet'!D31</f>
        <v>0.85000000000000009</v>
      </c>
      <c r="F23" s="44">
        <f>'Balance Sheet'!F31-'Balance Sheet'!E31</f>
        <v>0</v>
      </c>
      <c r="G23" s="44">
        <f>'Balance Sheet'!G31-'Balance Sheet'!F31</f>
        <v>0</v>
      </c>
      <c r="H23" s="44">
        <f>'Balance Sheet'!H31-'Balance Sheet'!G31</f>
        <v>0</v>
      </c>
      <c r="I23" s="44">
        <f>'Balance Sheet'!I31-'Balance Sheet'!H31</f>
        <v>0</v>
      </c>
      <c r="J23" s="44">
        <f>'Balance Sheet'!J31-'Balance Sheet'!I31</f>
        <v>0</v>
      </c>
      <c r="K23" s="44">
        <f>'Balance Sheet'!K31-'Balance Sheet'!J31</f>
        <v>0</v>
      </c>
      <c r="L23" s="44">
        <f>'Balance Sheet'!L31-'Balance Sheet'!K31</f>
        <v>0</v>
      </c>
      <c r="M23" s="44">
        <f>'Balance Sheet'!M31-'Balance Sheet'!L31</f>
        <v>0</v>
      </c>
      <c r="N23" s="44">
        <f>'Balance Sheet'!N31-'Balance Sheet'!M31</f>
        <v>0</v>
      </c>
      <c r="O23" s="44">
        <f>'Balance Sheet'!O31-'Balance Sheet'!N31</f>
        <v>0</v>
      </c>
      <c r="P23" s="4"/>
    </row>
    <row r="24" spans="2:16" ht="18" customHeight="1" x14ac:dyDescent="0.35">
      <c r="B24" s="4" t="s">
        <v>201</v>
      </c>
      <c r="C24" s="4"/>
      <c r="D24" s="139"/>
      <c r="E24" s="139">
        <f>'Loan Schedule'!E12</f>
        <v>0</v>
      </c>
      <c r="F24" s="139">
        <f ca="1">'Loan Schedule'!F12</f>
        <v>0.26971090198696984</v>
      </c>
      <c r="G24" s="139">
        <f ca="1">'Loan Schedule'!G12</f>
        <v>1.0788436079478794</v>
      </c>
      <c r="H24" s="139">
        <f ca="1">'Loan Schedule'!H12</f>
        <v>1.3485545099348497</v>
      </c>
      <c r="I24" s="139">
        <f ca="1">'Loan Schedule'!I12</f>
        <v>1.3485545099348497</v>
      </c>
      <c r="J24" s="139">
        <f ca="1">'Loan Schedule'!J12</f>
        <v>2.022831764902274</v>
      </c>
      <c r="K24" s="139">
        <f ca="1">'Loan Schedule'!K12</f>
        <v>2.022831764902274</v>
      </c>
      <c r="L24" s="139">
        <f ca="1">'Loan Schedule'!L12</f>
        <v>2.6971090198696994</v>
      </c>
      <c r="M24" s="139">
        <f ca="1">'Loan Schedule'!M12</f>
        <v>2.6971090198696994</v>
      </c>
      <c r="N24" s="139">
        <f>'Loan Schedule'!N12</f>
        <v>0</v>
      </c>
      <c r="O24" s="139">
        <f>'Loan Schedule'!O12</f>
        <v>0</v>
      </c>
      <c r="P24" s="4"/>
    </row>
    <row r="25" spans="2:16" ht="18" customHeight="1" x14ac:dyDescent="0.35">
      <c r="B25" s="4" t="s">
        <v>202</v>
      </c>
      <c r="C25" s="4"/>
      <c r="D25" s="4"/>
      <c r="E25" s="4"/>
      <c r="F25" s="44">
        <f>'Balance Sheet'!F33-'Balance Sheet'!E33</f>
        <v>0.98212031631780838</v>
      </c>
      <c r="G25" s="44">
        <f>'Balance Sheet'!G33-'Balance Sheet'!F33</f>
        <v>4.2827582939178099E-2</v>
      </c>
      <c r="H25" s="44">
        <f>'Balance Sheet'!H33-'Balance Sheet'!G33</f>
        <v>4.5717934688876527E-2</v>
      </c>
      <c r="I25" s="44">
        <f>'Balance Sheet'!I33-'Balance Sheet'!H33</f>
        <v>4.8808976971265849E-2</v>
      </c>
      <c r="J25" s="44">
        <f>'Balance Sheet'!J33-'Balance Sheet'!I33</f>
        <v>5.2114957283870167E-2</v>
      </c>
      <c r="K25" s="44">
        <f>'Balance Sheet'!K33-'Balance Sheet'!J33</f>
        <v>5.5651151471908022E-2</v>
      </c>
      <c r="L25" s="44">
        <f>'Balance Sheet'!L33-'Balance Sheet'!K33</f>
        <v>5.9433938843635792E-2</v>
      </c>
      <c r="M25" s="44">
        <f>'Balance Sheet'!M33-'Balance Sheet'!L33</f>
        <v>6.348088281880937E-2</v>
      </c>
      <c r="N25" s="44">
        <f>'Balance Sheet'!N33-'Balance Sheet'!M33</f>
        <v>6.781081752021767E-2</v>
      </c>
      <c r="O25" s="44">
        <f>'Balance Sheet'!O33-'Balance Sheet'!N33</f>
        <v>7.2443940748729618E-2</v>
      </c>
      <c r="P25" s="4"/>
    </row>
    <row r="26" spans="2:16" ht="18" customHeight="1" x14ac:dyDescent="0.35">
      <c r="B26" s="4" t="s">
        <v>203</v>
      </c>
      <c r="C26" s="4"/>
      <c r="D26" s="139"/>
      <c r="E26" s="139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v>0</v>
      </c>
      <c r="P26" s="4"/>
    </row>
    <row r="27" spans="2:16" ht="18" customHeight="1" x14ac:dyDescent="0.35">
      <c r="B27" s="135" t="s">
        <v>204</v>
      </c>
      <c r="C27" s="136"/>
      <c r="D27" s="137"/>
      <c r="E27" s="137">
        <f ca="1">SUM(E21:E26)</f>
        <v>15.47320841295077</v>
      </c>
      <c r="F27" s="137">
        <f t="shared" ref="F27:O27" ca="1" si="10">SUM(F21:F26)</f>
        <v>1.4158215259288647</v>
      </c>
      <c r="G27" s="137">
        <f t="shared" ca="1" si="10"/>
        <v>1.3265892277791265</v>
      </c>
      <c r="H27" s="137">
        <f t="shared" ca="1" si="10"/>
        <v>1.6218731856435509</v>
      </c>
      <c r="I27" s="137">
        <f t="shared" ca="1" si="10"/>
        <v>1.634346367295223</v>
      </c>
      <c r="J27" s="137">
        <f t="shared" ca="1" si="10"/>
        <v>2.3118134806506241</v>
      </c>
      <c r="K27" s="137">
        <f t="shared" ca="1" si="10"/>
        <v>2.3086392669589362</v>
      </c>
      <c r="L27" s="137">
        <f t="shared" ca="1" si="10"/>
        <v>2.9755943988757707</v>
      </c>
      <c r="M27" s="137">
        <f t="shared" ca="1" si="10"/>
        <v>2.9657917921052523</v>
      </c>
      <c r="N27" s="137">
        <f t="shared" ca="1" si="10"/>
        <v>0.25764078584042238</v>
      </c>
      <c r="O27" s="137">
        <f t="shared" ca="1" si="10"/>
        <v>7.2443940748729618E-2</v>
      </c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4" t="s">
        <v>205</v>
      </c>
      <c r="C29" s="4"/>
      <c r="D29" s="132"/>
      <c r="E29" s="44">
        <f>D31</f>
        <v>0</v>
      </c>
      <c r="F29" s="44">
        <f t="shared" ref="F29:O29" ca="1" si="11">E31</f>
        <v>2.5075183861805517</v>
      </c>
      <c r="G29" s="44">
        <f t="shared" ca="1" si="11"/>
        <v>4.8251891933034283</v>
      </c>
      <c r="H29" s="44">
        <f t="shared" ca="1" si="11"/>
        <v>6.7359560822211648</v>
      </c>
      <c r="I29" s="44">
        <f t="shared" ca="1" si="11"/>
        <v>8.4705999993118475</v>
      </c>
      <c r="J29" s="44">
        <f t="shared" ca="1" si="11"/>
        <v>10.317305944709783</v>
      </c>
      <c r="K29" s="44">
        <f t="shared" ca="1" si="11"/>
        <v>11.633964760511105</v>
      </c>
      <c r="L29" s="44">
        <f t="shared" ca="1" si="11"/>
        <v>13.127088985468252</v>
      </c>
      <c r="M29" s="44">
        <f t="shared" ca="1" si="11"/>
        <v>14.154720580495715</v>
      </c>
      <c r="N29" s="44">
        <f t="shared" ca="1" si="11"/>
        <v>15.423571798894457</v>
      </c>
      <c r="O29" s="44">
        <f t="shared" ca="1" si="11"/>
        <v>19.549816268756285</v>
      </c>
      <c r="P29" s="4"/>
    </row>
    <row r="30" spans="2:16" ht="18" customHeight="1" x14ac:dyDescent="0.35">
      <c r="B30" s="4" t="s">
        <v>206</v>
      </c>
      <c r="C30" s="4"/>
      <c r="D30" s="44"/>
      <c r="E30" s="44">
        <f ca="1">E18-E27</f>
        <v>2.5075183861805517</v>
      </c>
      <c r="F30" s="44">
        <f t="shared" ref="F30:O30" ca="1" si="12">F18-F27</f>
        <v>2.3176708071228762</v>
      </c>
      <c r="G30" s="44">
        <f t="shared" ca="1" si="12"/>
        <v>1.9107668889177361</v>
      </c>
      <c r="H30" s="44">
        <f t="shared" ca="1" si="12"/>
        <v>1.734643917090682</v>
      </c>
      <c r="I30" s="44">
        <f t="shared" ca="1" si="12"/>
        <v>1.8467059453979369</v>
      </c>
      <c r="J30" s="44">
        <f t="shared" ca="1" si="12"/>
        <v>1.316658815801321</v>
      </c>
      <c r="K30" s="44">
        <f t="shared" ca="1" si="12"/>
        <v>1.4931242249571461</v>
      </c>
      <c r="L30" s="44">
        <f t="shared" ca="1" si="12"/>
        <v>1.0276315950274633</v>
      </c>
      <c r="M30" s="44">
        <f t="shared" ca="1" si="12"/>
        <v>1.2688512183987419</v>
      </c>
      <c r="N30" s="44">
        <f t="shared" ca="1" si="12"/>
        <v>4.1262444698618275</v>
      </c>
      <c r="O30" s="44">
        <f t="shared" ca="1" si="12"/>
        <v>4.3796313107478859</v>
      </c>
      <c r="P30" s="4"/>
    </row>
    <row r="31" spans="2:16" ht="18" customHeight="1" x14ac:dyDescent="0.35">
      <c r="B31" s="3" t="s">
        <v>207</v>
      </c>
      <c r="C31" s="3"/>
      <c r="D31" s="73"/>
      <c r="E31" s="73">
        <f t="shared" ref="E31:O31" ca="1" si="13">E30+E29</f>
        <v>2.5075183861805517</v>
      </c>
      <c r="F31" s="165">
        <f t="shared" ca="1" si="13"/>
        <v>4.8251891933034283</v>
      </c>
      <c r="G31" s="165">
        <f t="shared" ca="1" si="13"/>
        <v>6.7359560822211648</v>
      </c>
      <c r="H31" s="165">
        <f t="shared" ca="1" si="13"/>
        <v>8.4705999993118475</v>
      </c>
      <c r="I31" s="165">
        <f t="shared" ca="1" si="13"/>
        <v>10.317305944709783</v>
      </c>
      <c r="J31" s="165">
        <f t="shared" ca="1" si="13"/>
        <v>11.633964760511105</v>
      </c>
      <c r="K31" s="165">
        <f t="shared" ca="1" si="13"/>
        <v>13.127088985468252</v>
      </c>
      <c r="L31" s="165">
        <f t="shared" ca="1" si="13"/>
        <v>14.154720580495715</v>
      </c>
      <c r="M31" s="165">
        <f t="shared" ca="1" si="13"/>
        <v>15.423571798894457</v>
      </c>
      <c r="N31" s="165">
        <f t="shared" ca="1" si="13"/>
        <v>19.549816268756285</v>
      </c>
      <c r="O31" s="165">
        <f t="shared" ca="1" si="13"/>
        <v>23.929447579504171</v>
      </c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35"/>
    <row r="47" spans="3:16" ht="18" customHeight="1" x14ac:dyDescent="0.35"/>
    <row r="48" spans="3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P418"/>
  <sheetViews>
    <sheetView showGridLines="0" tabSelected="1" workbookViewId="0">
      <selection activeCell="B16" sqref="B16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303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113" t="s">
        <v>519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6" ht="18" customHeight="1" x14ac:dyDescent="0.35">
      <c r="B12" s="4" t="s">
        <v>520</v>
      </c>
      <c r="C12" s="4"/>
      <c r="D12" s="4"/>
      <c r="E12" s="4"/>
      <c r="F12" s="44">
        <f ca="1">'P &amp; L Account '!F34</f>
        <v>0.86536755524346787</v>
      </c>
      <c r="G12" s="44">
        <f ca="1">'P &amp; L Account '!G34</f>
        <v>1.4488227133645992</v>
      </c>
      <c r="H12" s="44">
        <f ca="1">'P &amp; L Account '!H34</f>
        <v>1.9999582316335731</v>
      </c>
      <c r="I12" s="44">
        <f ca="1">'P &amp; L Account '!I34</f>
        <v>2.5058888582252106</v>
      </c>
      <c r="J12" s="44">
        <f ca="1">'P &amp; L Account '!J34</f>
        <v>2.9967636150002779</v>
      </c>
      <c r="K12" s="44">
        <f ca="1">'P &amp; L Account '!K34</f>
        <v>3.4825034010739015</v>
      </c>
      <c r="L12" s="44">
        <f ca="1">'P &amp; L Account '!L34</f>
        <v>3.9713813967036469</v>
      </c>
      <c r="M12" s="44">
        <f ca="1">'P &amp; L Account '!M34</f>
        <v>4.4703309588864242</v>
      </c>
      <c r="N12" s="44">
        <f ca="1">'P &amp; L Account '!N34</f>
        <v>4.8334862904675218</v>
      </c>
      <c r="O12" s="44">
        <f ca="1">'P &amp; L Account '!O34</f>
        <v>5.065815391330708</v>
      </c>
      <c r="P12" s="4"/>
    </row>
    <row r="13" spans="2:16" ht="18" customHeight="1" x14ac:dyDescent="0.35">
      <c r="B13" s="4" t="s">
        <v>521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310" t="s">
        <v>522</v>
      </c>
      <c r="C14" s="4"/>
      <c r="D14" s="4"/>
      <c r="E14" s="4"/>
      <c r="F14" s="44">
        <f>-'Revenue &amp; Expenses'!F51</f>
        <v>-3.4496280000000001</v>
      </c>
      <c r="G14" s="44">
        <f>-'Revenue &amp; Expenses'!G51</f>
        <v>-3.4496280000000001</v>
      </c>
      <c r="H14" s="44">
        <f>-'Revenue &amp; Expenses'!H51</f>
        <v>-3.4496280000000001</v>
      </c>
      <c r="I14" s="44">
        <f>-'Revenue &amp; Expenses'!I51</f>
        <v>-3.4496280000000001</v>
      </c>
      <c r="J14" s="44">
        <f>-'Revenue &amp; Expenses'!J51</f>
        <v>-3.4496280000000001</v>
      </c>
      <c r="K14" s="44">
        <f>-'Revenue &amp; Expenses'!K51</f>
        <v>-3.4496280000000001</v>
      </c>
      <c r="L14" s="44">
        <f>-'Revenue &amp; Expenses'!L51</f>
        <v>-3.4496280000000001</v>
      </c>
      <c r="M14" s="44">
        <f>-'Revenue &amp; Expenses'!M51</f>
        <v>-3.4496280000000001</v>
      </c>
      <c r="N14" s="44">
        <f>-'Revenue &amp; Expenses'!N51</f>
        <v>-3.4496280000000001</v>
      </c>
      <c r="O14" s="44">
        <f>-'Revenue &amp; Expenses'!O51</f>
        <v>-3.4496280000000001</v>
      </c>
      <c r="P14" s="4"/>
    </row>
    <row r="15" spans="2:16" ht="18" customHeight="1" x14ac:dyDescent="0.35">
      <c r="B15" s="310" t="s">
        <v>523</v>
      </c>
      <c r="C15" s="4"/>
      <c r="D15" s="4"/>
      <c r="E15" s="4"/>
      <c r="F15" s="44">
        <f>-'Revenue &amp; Expenses'!F67</f>
        <v>-9.35E-2</v>
      </c>
      <c r="G15" s="44">
        <f>-'Revenue &amp; Expenses'!G67</f>
        <v>-9.35E-2</v>
      </c>
      <c r="H15" s="44">
        <f>-'Revenue &amp; Expenses'!H67</f>
        <v>-9.35E-2</v>
      </c>
      <c r="I15" s="44">
        <f>-'Revenue &amp; Expenses'!I67</f>
        <v>-9.35E-2</v>
      </c>
      <c r="J15" s="44">
        <f>-'Revenue &amp; Expenses'!J67</f>
        <v>-9.35E-2</v>
      </c>
      <c r="K15" s="44">
        <f>-'Revenue &amp; Expenses'!K67</f>
        <v>-9.35E-2</v>
      </c>
      <c r="L15" s="44">
        <f>-'Revenue &amp; Expenses'!L67</f>
        <v>-9.35E-2</v>
      </c>
      <c r="M15" s="44">
        <f>-'Revenue &amp; Expenses'!M67</f>
        <v>-9.35E-2</v>
      </c>
      <c r="N15" s="44">
        <f>-'Revenue &amp; Expenses'!N67</f>
        <v>-9.35E-2</v>
      </c>
      <c r="O15" s="44">
        <f>-'Revenue &amp; Expenses'!O67</f>
        <v>-9.35E-2</v>
      </c>
      <c r="P15" s="4"/>
    </row>
    <row r="16" spans="2:16" ht="18" customHeight="1" x14ac:dyDescent="0.3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3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3:16" ht="18" customHeight="1" x14ac:dyDescent="0.3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3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3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3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3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3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3:16" ht="18" customHeight="1" x14ac:dyDescent="0.35"/>
    <row r="25" spans="3:16" ht="18" customHeight="1" x14ac:dyDescent="0.35"/>
    <row r="26" spans="3:16" ht="18" customHeight="1" x14ac:dyDescent="0.35"/>
    <row r="27" spans="3:16" ht="18" customHeight="1" x14ac:dyDescent="0.35"/>
    <row r="28" spans="3:16" ht="18" customHeight="1" x14ac:dyDescent="0.35"/>
    <row r="29" spans="3:16" ht="18" customHeight="1" x14ac:dyDescent="0.35"/>
    <row r="30" spans="3:16" ht="18" customHeight="1" x14ac:dyDescent="0.35"/>
    <row r="31" spans="3:16" ht="18" customHeight="1" x14ac:dyDescent="0.35"/>
    <row r="32" spans="3:16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28"/>
  <sheetViews>
    <sheetView showGridLines="0" workbookViewId="0">
      <selection activeCell="F16" sqref="F16:O16"/>
    </sheetView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6"/>
      <c r="D4" s="2" t="s">
        <v>213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40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si="3"/>
        <v>9</v>
      </c>
      <c r="O8" s="55">
        <f t="shared" si="3"/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4">MONTH(G7-F7)</f>
        <v>12</v>
      </c>
      <c r="H9" s="53">
        <f t="shared" si="4"/>
        <v>12</v>
      </c>
      <c r="I9" s="53">
        <f t="shared" si="4"/>
        <v>12</v>
      </c>
      <c r="J9" s="53">
        <f t="shared" si="4"/>
        <v>12</v>
      </c>
      <c r="K9" s="53">
        <f t="shared" si="4"/>
        <v>12</v>
      </c>
      <c r="L9" s="53">
        <f t="shared" si="4"/>
        <v>12</v>
      </c>
      <c r="M9" s="53">
        <f t="shared" si="4"/>
        <v>12</v>
      </c>
      <c r="N9" s="53">
        <f t="shared" si="4"/>
        <v>12</v>
      </c>
      <c r="O9" s="53">
        <f t="shared" si="4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si="5">D13</f>
        <v>0</v>
      </c>
      <c r="F10" s="44">
        <f t="shared" ref="F10" ca="1" si="6">E13</f>
        <v>13.485545099348492</v>
      </c>
      <c r="G10" s="44">
        <f t="shared" ref="G10" ca="1" si="7">F13</f>
        <v>13.215834197361522</v>
      </c>
      <c r="H10" s="44">
        <f t="shared" ref="H10" ca="1" si="8">G13</f>
        <v>12.136990589413642</v>
      </c>
      <c r="I10" s="44">
        <f t="shared" ref="I10" ca="1" si="9">H13</f>
        <v>10.788436079478792</v>
      </c>
      <c r="J10" s="44">
        <f t="shared" ref="J10" ca="1" si="10">I13</f>
        <v>9.4398815695439424</v>
      </c>
      <c r="K10" s="44">
        <f t="shared" ref="K10" ca="1" si="11">J13</f>
        <v>7.4170498046416684</v>
      </c>
      <c r="L10" s="44">
        <f t="shared" ref="L10" ca="1" si="12">K13</f>
        <v>5.3942180397393944</v>
      </c>
      <c r="M10" s="44">
        <f t="shared" ref="M10" ca="1" si="13">L13</f>
        <v>2.697109019869695</v>
      </c>
      <c r="N10" s="44">
        <f t="shared" ref="N10" ca="1" si="14">M13</f>
        <v>-4.4408920985006262E-15</v>
      </c>
      <c r="O10" s="44">
        <f t="shared" ref="O10" ca="1" si="15">N13</f>
        <v>-4.4408920985006262E-15</v>
      </c>
      <c r="P10" s="4"/>
    </row>
    <row r="11" spans="2:16" ht="18" customHeight="1" x14ac:dyDescent="0.35">
      <c r="B11" s="4" t="s">
        <v>73</v>
      </c>
      <c r="D11" s="44">
        <v>0</v>
      </c>
      <c r="E11" s="44">
        <f ca="1">C35</f>
        <v>13.485545099348492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SUM(D28:D35)</f>
        <v>0</v>
      </c>
      <c r="E12" s="44">
        <f>SUM(D33:D35)</f>
        <v>0</v>
      </c>
      <c r="F12" s="44">
        <f ca="1">SUM(D37:D48)</f>
        <v>0.26971090198696984</v>
      </c>
      <c r="G12" s="44">
        <f ca="1">SUM(D50:D61)</f>
        <v>1.0788436079478794</v>
      </c>
      <c r="H12" s="44">
        <f ca="1">SUM(D63:D74)</f>
        <v>1.3485545099348497</v>
      </c>
      <c r="I12" s="44">
        <f ca="1">SUM(D76:D87)</f>
        <v>1.3485545099348497</v>
      </c>
      <c r="J12" s="44">
        <f ca="1">SUM(D89:D100)</f>
        <v>2.022831764902274</v>
      </c>
      <c r="K12" s="44">
        <f ca="1">SUM(D102:D113)</f>
        <v>2.022831764902274</v>
      </c>
      <c r="L12" s="44">
        <f ca="1">SUM(D115:D126)</f>
        <v>2.6971090198696994</v>
      </c>
      <c r="M12" s="44">
        <f ca="1">SUM(D128:D139)</f>
        <v>2.6971090198696994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>D10+D11-D12</f>
        <v>0</v>
      </c>
      <c r="E13" s="44">
        <f t="shared" ref="E13:O13" ca="1" si="16">E10+E11-E12</f>
        <v>13.485545099348492</v>
      </c>
      <c r="F13" s="44">
        <f t="shared" ca="1" si="16"/>
        <v>13.215834197361522</v>
      </c>
      <c r="G13" s="44">
        <f t="shared" ca="1" si="16"/>
        <v>12.136990589413642</v>
      </c>
      <c r="H13" s="44">
        <f t="shared" ca="1" si="16"/>
        <v>10.788436079478792</v>
      </c>
      <c r="I13" s="44">
        <f t="shared" ca="1" si="16"/>
        <v>9.4398815695439424</v>
      </c>
      <c r="J13" s="44">
        <f t="shared" ca="1" si="16"/>
        <v>7.4170498046416684</v>
      </c>
      <c r="K13" s="44">
        <f t="shared" ca="1" si="16"/>
        <v>5.3942180397393944</v>
      </c>
      <c r="L13" s="44">
        <f t="shared" ca="1" si="16"/>
        <v>2.697109019869695</v>
      </c>
      <c r="M13" s="44">
        <f t="shared" ca="1" si="16"/>
        <v>-4.4408920985006262E-15</v>
      </c>
      <c r="N13" s="44">
        <f t="shared" ca="1" si="16"/>
        <v>-4.4408920985006262E-15</v>
      </c>
      <c r="O13" s="44">
        <f t="shared" ca="1" si="16"/>
        <v>-4.4408920985006262E-15</v>
      </c>
      <c r="P13" s="4"/>
    </row>
    <row r="14" spans="2:16" ht="18" customHeight="1" x14ac:dyDescent="0.35">
      <c r="B14" s="4" t="s">
        <v>76</v>
      </c>
      <c r="D14" s="44">
        <v>0</v>
      </c>
      <c r="E14" s="44">
        <f ca="1">SUM(F33:F35)</f>
        <v>0.20228317649022737</v>
      </c>
      <c r="F14" s="44">
        <f ca="1">SUM(F37:F48)</f>
        <v>1.2106648112940108</v>
      </c>
      <c r="G14" s="44">
        <f ca="1">SUM(F50:F61)</f>
        <v>1.1408771154048818</v>
      </c>
      <c r="H14" s="44">
        <f ca="1">SUM(F63:F74)</f>
        <v>1.0316442001001587</v>
      </c>
      <c r="I14" s="44">
        <f ca="1">SUM(F76:F87)</f>
        <v>0.91027429420602213</v>
      </c>
      <c r="J14" s="44">
        <f ca="1">SUM(F89:F100)</f>
        <v>0.75856191183835175</v>
      </c>
      <c r="K14" s="44">
        <f ca="1">SUM(F102:F113)</f>
        <v>0.57650705299714744</v>
      </c>
      <c r="L14" s="44">
        <f ca="1">SUM(F115:F126)</f>
        <v>0.36410971768240857</v>
      </c>
      <c r="M14" s="44">
        <f ca="1">SUM(F128:F139)</f>
        <v>0.12136990589413554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>D14</f>
        <v>0</v>
      </c>
      <c r="E15" s="110">
        <f ca="1">E14</f>
        <v>0.20228317649022737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>D14-D15</f>
        <v>0</v>
      </c>
      <c r="E16" s="73">
        <f t="shared" ref="E16:O16" ca="1" si="17">E14-E15</f>
        <v>0</v>
      </c>
      <c r="F16" s="73">
        <f t="shared" ca="1" si="17"/>
        <v>1.2106648112940108</v>
      </c>
      <c r="G16" s="259">
        <f t="shared" ca="1" si="17"/>
        <v>1.1408771154048818</v>
      </c>
      <c r="H16" s="259">
        <f t="shared" ca="1" si="17"/>
        <v>1.0316442001001587</v>
      </c>
      <c r="I16" s="259">
        <f t="shared" ca="1" si="17"/>
        <v>0.91027429420602213</v>
      </c>
      <c r="J16" s="259">
        <f t="shared" ca="1" si="17"/>
        <v>0.75856191183835175</v>
      </c>
      <c r="K16" s="259">
        <f t="shared" ca="1" si="17"/>
        <v>0.57650705299714744</v>
      </c>
      <c r="L16" s="259">
        <f t="shared" ca="1" si="17"/>
        <v>0.36410971768240857</v>
      </c>
      <c r="M16" s="259">
        <f t="shared" ca="1" si="17"/>
        <v>0.12136990589413554</v>
      </c>
      <c r="N16" s="259">
        <f t="shared" si="17"/>
        <v>0</v>
      </c>
      <c r="O16" s="259">
        <f t="shared" si="17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13.485545099348492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Assumption'!D83</f>
        <v>0.09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48" ca="1" si="18">E28+$C$20*H29</f>
        <v>0</v>
      </c>
      <c r="D29" s="90">
        <v>0</v>
      </c>
      <c r="E29" s="90">
        <f t="shared" ref="E29:E35" ca="1" si="19">C29-D29</f>
        <v>0</v>
      </c>
      <c r="F29" s="90">
        <f t="shared" ref="F29:F35" ca="1" si="20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8"/>
        <v>0</v>
      </c>
      <c r="D30" s="90">
        <v>0</v>
      </c>
      <c r="E30" s="90">
        <f t="shared" ca="1" si="19"/>
        <v>0</v>
      </c>
      <c r="F30" s="90">
        <f t="shared" ca="1" si="20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8"/>
        <v>0</v>
      </c>
      <c r="D31" s="90">
        <v>0</v>
      </c>
      <c r="E31" s="90">
        <f t="shared" ca="1" si="19"/>
        <v>0</v>
      </c>
      <c r="F31" s="90">
        <f t="shared" ca="1" si="20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8"/>
        <v>0</v>
      </c>
      <c r="D32" s="90">
        <v>0</v>
      </c>
      <c r="E32" s="90">
        <f t="shared" ca="1" si="19"/>
        <v>0</v>
      </c>
      <c r="F32" s="90">
        <f t="shared" ca="1" si="20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6" t="s">
        <v>94</v>
      </c>
      <c r="C33" s="93">
        <f t="shared" ca="1" si="18"/>
        <v>4.4951816997828304</v>
      </c>
      <c r="D33" s="93">
        <v>0</v>
      </c>
      <c r="E33" s="93">
        <f t="shared" ca="1" si="19"/>
        <v>4.4951816997828304</v>
      </c>
      <c r="F33" s="95">
        <f t="shared" ca="1" si="20"/>
        <v>3.371386274837123E-2</v>
      </c>
      <c r="G33" s="87" t="s">
        <v>109</v>
      </c>
      <c r="H33" s="91">
        <f>100%/3</f>
        <v>0.33333333333333331</v>
      </c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74" t="s">
        <v>95</v>
      </c>
      <c r="C34" s="94">
        <f t="shared" ca="1" si="18"/>
        <v>8.9903633995656609</v>
      </c>
      <c r="D34" s="94">
        <v>0</v>
      </c>
      <c r="E34" s="94">
        <f t="shared" ca="1" si="19"/>
        <v>8.9903633995656609</v>
      </c>
      <c r="F34" s="94">
        <f t="shared" ca="1" si="20"/>
        <v>6.7427725496742461E-2</v>
      </c>
      <c r="G34" s="4"/>
      <c r="H34" s="91">
        <f t="shared" ref="H34:H35" si="21">100%/3</f>
        <v>0.33333333333333331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8"/>
        <v>13.485545099348492</v>
      </c>
      <c r="D35" s="94">
        <v>0</v>
      </c>
      <c r="E35" s="94">
        <f t="shared" ca="1" si="19"/>
        <v>13.485545099348492</v>
      </c>
      <c r="F35" s="94">
        <f t="shared" ca="1" si="20"/>
        <v>0.1011415882451137</v>
      </c>
      <c r="G35" s="4"/>
      <c r="H35" s="91">
        <f t="shared" si="21"/>
        <v>0.33333333333333331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86" t="s">
        <v>85</v>
      </c>
      <c r="C37" s="93">
        <f ca="1">E35+$C$20*H37</f>
        <v>13.485545099348492</v>
      </c>
      <c r="D37" s="93">
        <v>0</v>
      </c>
      <c r="E37" s="93">
        <f t="shared" ref="E37:E100" ca="1" si="22">C37-D37</f>
        <v>13.485545099348492</v>
      </c>
      <c r="F37" s="93">
        <f t="shared" ref="F37:F48" ca="1" si="23">AVERAGE(C37,E37)*$C$21/12</f>
        <v>0.1011415882451137</v>
      </c>
      <c r="G37" s="87" t="s">
        <v>107</v>
      </c>
      <c r="H37" s="91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8"/>
        <v>13.485545099348492</v>
      </c>
      <c r="D38" s="96">
        <v>0</v>
      </c>
      <c r="E38" s="96">
        <f t="shared" ca="1" si="22"/>
        <v>13.485545099348492</v>
      </c>
      <c r="F38" s="96">
        <f t="shared" ca="1" si="23"/>
        <v>0.1011415882451137</v>
      </c>
      <c r="G38" s="4"/>
      <c r="H38" s="91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t="shared" ca="1" si="18"/>
        <v>13.485545099348492</v>
      </c>
      <c r="D39" s="96">
        <v>0</v>
      </c>
      <c r="E39" s="96">
        <f t="shared" ca="1" si="22"/>
        <v>13.485545099348492</v>
      </c>
      <c r="F39" s="96">
        <f t="shared" ca="1" si="23"/>
        <v>0.1011415882451137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ca="1" si="18"/>
        <v>13.485545099348492</v>
      </c>
      <c r="D40" s="96">
        <v>0</v>
      </c>
      <c r="E40" s="96">
        <f t="shared" ca="1" si="22"/>
        <v>13.485545099348492</v>
      </c>
      <c r="F40" s="96">
        <f t="shared" ca="1" si="23"/>
        <v>0.1011415882451137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18"/>
        <v>13.485545099348492</v>
      </c>
      <c r="D41" s="96">
        <v>0</v>
      </c>
      <c r="E41" s="96">
        <f t="shared" ca="1" si="22"/>
        <v>13.485545099348492</v>
      </c>
      <c r="F41" s="96">
        <f t="shared" ca="1" si="23"/>
        <v>0.1011415882451137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18"/>
        <v>13.485545099348492</v>
      </c>
      <c r="D42" s="96">
        <v>0</v>
      </c>
      <c r="E42" s="96">
        <f t="shared" ca="1" si="22"/>
        <v>13.485545099348492</v>
      </c>
      <c r="F42" s="96">
        <f t="shared" ca="1" si="23"/>
        <v>0.1011415882451137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6">
        <f t="shared" ca="1" si="18"/>
        <v>13.485545099348492</v>
      </c>
      <c r="D43" s="96">
        <v>0</v>
      </c>
      <c r="E43" s="96">
        <f t="shared" ca="1" si="22"/>
        <v>13.485545099348492</v>
      </c>
      <c r="F43" s="96">
        <f t="shared" ca="1" si="23"/>
        <v>0.1011415882451137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6">
        <f t="shared" ca="1" si="18"/>
        <v>13.485545099348492</v>
      </c>
      <c r="D44" s="96">
        <v>0</v>
      </c>
      <c r="E44" s="96">
        <f t="shared" ca="1" si="22"/>
        <v>13.485545099348492</v>
      </c>
      <c r="F44" s="96">
        <f t="shared" ca="1" si="23"/>
        <v>0.1011415882451137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18"/>
        <v>13.485545099348492</v>
      </c>
      <c r="D45" s="96">
        <v>0</v>
      </c>
      <c r="E45" s="96">
        <f t="shared" ca="1" si="22"/>
        <v>13.485545099348492</v>
      </c>
      <c r="F45" s="96">
        <f t="shared" ca="1" si="23"/>
        <v>0.1011415882451137</v>
      </c>
      <c r="G45" s="87" t="s">
        <v>108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18"/>
        <v>13.485545099348492</v>
      </c>
      <c r="D46" s="93">
        <f ca="1">$C$20*$I$46/12</f>
        <v>8.9903633995656609E-2</v>
      </c>
      <c r="E46" s="93">
        <f t="shared" ca="1" si="22"/>
        <v>13.395641465352835</v>
      </c>
      <c r="F46" s="93">
        <f t="shared" ca="1" si="23"/>
        <v>0.10080444961762997</v>
      </c>
      <c r="G46" s="87" t="s">
        <v>293</v>
      </c>
      <c r="H46" s="91"/>
      <c r="I46" s="91">
        <v>0.08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18"/>
        <v>13.395641465352835</v>
      </c>
      <c r="D47" s="96">
        <f t="shared" ref="D47:D48" ca="1" si="24">$C$20*$I$46/12</f>
        <v>8.9903633995656609E-2</v>
      </c>
      <c r="E47" s="96">
        <f t="shared" ca="1" si="22"/>
        <v>13.305737831357177</v>
      </c>
      <c r="F47" s="96">
        <f t="shared" ca="1" si="23"/>
        <v>0.10013017236266254</v>
      </c>
      <c r="G47" s="4"/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18"/>
        <v>13.305737831357177</v>
      </c>
      <c r="D48" s="96">
        <f t="shared" ca="1" si="24"/>
        <v>8.9903633995656609E-2</v>
      </c>
      <c r="E48" s="96">
        <f t="shared" ca="1" si="22"/>
        <v>13.21583419736152</v>
      </c>
      <c r="F48" s="96">
        <f t="shared" ca="1" si="23"/>
        <v>9.9455895107695105E-2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91">
        <v>0.08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E48+$C$20*H50</f>
        <v>13.21583419736152</v>
      </c>
      <c r="D50" s="98">
        <f ca="1">$I$49*$C$20/12</f>
        <v>8.9903633995656609E-2</v>
      </c>
      <c r="E50" s="98">
        <f t="shared" ca="1" si="22"/>
        <v>13.125930563365863</v>
      </c>
      <c r="F50" s="98">
        <f t="shared" ref="F50:F61" ca="1" si="25">AVERAGE(C50,E50)*$C$21/12</f>
        <v>9.8781617852727668E-2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13.125930563365863</v>
      </c>
      <c r="D51" s="98">
        <f ca="1">$I$49*$C$20/12</f>
        <v>8.9903633995656609E-2</v>
      </c>
      <c r="E51" s="98">
        <f t="shared" ca="1" si="22"/>
        <v>13.036026929370205</v>
      </c>
      <c r="F51" s="98">
        <f t="shared" ca="1" si="25"/>
        <v>9.8107340597760259E-2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6">E51</f>
        <v>13.036026929370205</v>
      </c>
      <c r="D52" s="98">
        <f t="shared" ref="D52:D61" ca="1" si="27">$I$49*$C$20/12</f>
        <v>8.9903633995656609E-2</v>
      </c>
      <c r="E52" s="98">
        <f t="shared" ca="1" si="22"/>
        <v>12.946123295374548</v>
      </c>
      <c r="F52" s="98">
        <f t="shared" ca="1" si="25"/>
        <v>9.7433063342792822E-2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6"/>
        <v>12.946123295374548</v>
      </c>
      <c r="D53" s="98">
        <f t="shared" ca="1" si="27"/>
        <v>8.9903633995656609E-2</v>
      </c>
      <c r="E53" s="98">
        <f t="shared" ca="1" si="22"/>
        <v>12.856219661378891</v>
      </c>
      <c r="F53" s="98">
        <f t="shared" ca="1" si="25"/>
        <v>9.6758786087825399E-2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6"/>
        <v>12.856219661378891</v>
      </c>
      <c r="D54" s="98">
        <f t="shared" ca="1" si="27"/>
        <v>8.9903633995656609E-2</v>
      </c>
      <c r="E54" s="98">
        <f t="shared" ca="1" si="22"/>
        <v>12.766316027383233</v>
      </c>
      <c r="F54" s="98">
        <f t="shared" ca="1" si="25"/>
        <v>9.6084508832857962E-2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6"/>
        <v>12.766316027383233</v>
      </c>
      <c r="D55" s="98">
        <f t="shared" ca="1" si="27"/>
        <v>8.9903633995656609E-2</v>
      </c>
      <c r="E55" s="98">
        <f t="shared" ca="1" si="22"/>
        <v>12.676412393387576</v>
      </c>
      <c r="F55" s="98">
        <f t="shared" ca="1" si="25"/>
        <v>9.5410231577890525E-2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6"/>
        <v>12.676412393387576</v>
      </c>
      <c r="D56" s="98">
        <f t="shared" ca="1" si="27"/>
        <v>8.9903633995656609E-2</v>
      </c>
      <c r="E56" s="98">
        <f t="shared" ca="1" si="22"/>
        <v>12.586508759391918</v>
      </c>
      <c r="F56" s="98">
        <f t="shared" ca="1" si="25"/>
        <v>9.4735954322923102E-2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6"/>
        <v>12.586508759391918</v>
      </c>
      <c r="D57" s="98">
        <f t="shared" ca="1" si="27"/>
        <v>8.9903633995656609E-2</v>
      </c>
      <c r="E57" s="98">
        <f t="shared" ca="1" si="22"/>
        <v>12.496605125396261</v>
      </c>
      <c r="F57" s="98">
        <f t="shared" ca="1" si="25"/>
        <v>9.4061677067955665E-2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6"/>
        <v>12.496605125396261</v>
      </c>
      <c r="D58" s="98">
        <f t="shared" ca="1" si="27"/>
        <v>8.9903633995656609E-2</v>
      </c>
      <c r="E58" s="98">
        <f t="shared" ca="1" si="22"/>
        <v>12.406701491400604</v>
      </c>
      <c r="F58" s="98">
        <f t="shared" ca="1" si="25"/>
        <v>9.3387399812988228E-2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6"/>
        <v>12.406701491400604</v>
      </c>
      <c r="D59" s="98">
        <f t="shared" ca="1" si="27"/>
        <v>8.9903633995656609E-2</v>
      </c>
      <c r="E59" s="98">
        <f t="shared" ca="1" si="22"/>
        <v>12.316797857404946</v>
      </c>
      <c r="F59" s="98">
        <f t="shared" ca="1" si="25"/>
        <v>9.2713122558020819E-2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6"/>
        <v>12.316797857404946</v>
      </c>
      <c r="D60" s="98">
        <f t="shared" ca="1" si="27"/>
        <v>8.9903633995656609E-2</v>
      </c>
      <c r="E60" s="98">
        <f t="shared" ca="1" si="22"/>
        <v>12.226894223409289</v>
      </c>
      <c r="F60" s="98">
        <f t="shared" ca="1" si="25"/>
        <v>9.2038845303053382E-2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6"/>
        <v>12.226894223409289</v>
      </c>
      <c r="D61" s="98">
        <f t="shared" ca="1" si="27"/>
        <v>8.9903633995656609E-2</v>
      </c>
      <c r="E61" s="98">
        <f t="shared" ca="1" si="22"/>
        <v>12.136990589413632</v>
      </c>
      <c r="F61" s="98">
        <f t="shared" ca="1" si="25"/>
        <v>9.1364568048085945E-2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91">
        <v>0.1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12.136990589413632</v>
      </c>
      <c r="D63" s="99">
        <f ca="1">$I$62*$C$20/12</f>
        <v>0.11237954249457077</v>
      </c>
      <c r="E63" s="99">
        <f t="shared" ca="1" si="22"/>
        <v>12.024611046919061</v>
      </c>
      <c r="F63" s="99">
        <f t="shared" ref="F63:F74" ca="1" si="28">AVERAGE(C63,E63)*$C$21/12</f>
        <v>9.0606006136247585E-2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6"/>
        <v>12.024611046919061</v>
      </c>
      <c r="D64" s="99">
        <f t="shared" ref="D64:D74" ca="1" si="29">$I$62*$C$20/12</f>
        <v>0.11237954249457077</v>
      </c>
      <c r="E64" s="99">
        <f t="shared" ca="1" si="22"/>
        <v>11.91223150442449</v>
      </c>
      <c r="F64" s="99">
        <f t="shared" ca="1" si="28"/>
        <v>8.9763159567538317E-2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6"/>
        <v>11.91223150442449</v>
      </c>
      <c r="D65" s="99">
        <f t="shared" ca="1" si="29"/>
        <v>0.11237954249457077</v>
      </c>
      <c r="E65" s="99">
        <f t="shared" ca="1" si="22"/>
        <v>11.799851961929919</v>
      </c>
      <c r="F65" s="99">
        <f t="shared" ca="1" si="28"/>
        <v>8.8920312998829021E-2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6"/>
        <v>11.799851961929919</v>
      </c>
      <c r="D66" s="99">
        <f t="shared" ca="1" si="29"/>
        <v>0.11237954249457077</v>
      </c>
      <c r="E66" s="99">
        <f t="shared" ca="1" si="22"/>
        <v>11.687472419435348</v>
      </c>
      <c r="F66" s="99">
        <f t="shared" ca="1" si="28"/>
        <v>8.8077466430119752E-2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6"/>
        <v>11.687472419435348</v>
      </c>
      <c r="D67" s="99">
        <f t="shared" ca="1" si="29"/>
        <v>0.11237954249457077</v>
      </c>
      <c r="E67" s="99">
        <f t="shared" ca="1" si="22"/>
        <v>11.575092876940777</v>
      </c>
      <c r="F67" s="99">
        <f t="shared" ca="1" si="28"/>
        <v>8.7234619861410456E-2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6"/>
        <v>11.575092876940777</v>
      </c>
      <c r="D68" s="99">
        <f t="shared" ca="1" si="29"/>
        <v>0.11237954249457077</v>
      </c>
      <c r="E68" s="99">
        <f t="shared" ca="1" si="22"/>
        <v>11.462713334446207</v>
      </c>
      <c r="F68" s="99">
        <f t="shared" ca="1" si="28"/>
        <v>8.6391773292701202E-2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6"/>
        <v>11.462713334446207</v>
      </c>
      <c r="D69" s="99">
        <f t="shared" ca="1" si="29"/>
        <v>0.11237954249457077</v>
      </c>
      <c r="E69" s="99">
        <f t="shared" ca="1" si="22"/>
        <v>11.350333791951636</v>
      </c>
      <c r="F69" s="99">
        <f t="shared" ca="1" si="28"/>
        <v>8.5548926723991892E-2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6"/>
        <v>11.350333791951636</v>
      </c>
      <c r="D70" s="99">
        <f t="shared" ca="1" si="29"/>
        <v>0.11237954249457077</v>
      </c>
      <c r="E70" s="99">
        <f t="shared" ca="1" si="22"/>
        <v>11.237954249457065</v>
      </c>
      <c r="F70" s="99">
        <f t="shared" ca="1" si="28"/>
        <v>8.4706080155282637E-2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6"/>
        <v>11.237954249457065</v>
      </c>
      <c r="D71" s="99">
        <f t="shared" ca="1" si="29"/>
        <v>0.11237954249457077</v>
      </c>
      <c r="E71" s="99">
        <f t="shared" ca="1" si="22"/>
        <v>11.125574706962494</v>
      </c>
      <c r="F71" s="99">
        <f t="shared" ca="1" si="28"/>
        <v>8.3863233586573341E-2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6"/>
        <v>11.125574706962494</v>
      </c>
      <c r="D72" s="99">
        <f t="shared" ca="1" si="29"/>
        <v>0.11237954249457077</v>
      </c>
      <c r="E72" s="99">
        <f t="shared" ca="1" si="22"/>
        <v>11.013195164467923</v>
      </c>
      <c r="F72" s="99">
        <f t="shared" ca="1" si="28"/>
        <v>8.3020387017864072E-2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6"/>
        <v>11.013195164467923</v>
      </c>
      <c r="D73" s="99">
        <f t="shared" ca="1" si="29"/>
        <v>0.11237954249457077</v>
      </c>
      <c r="E73" s="99">
        <f t="shared" ca="1" si="22"/>
        <v>10.900815621973353</v>
      </c>
      <c r="F73" s="99">
        <f t="shared" ca="1" si="28"/>
        <v>8.2177540449154776E-2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6"/>
        <v>10.900815621973353</v>
      </c>
      <c r="D74" s="99">
        <f t="shared" ca="1" si="29"/>
        <v>0.11237954249457077</v>
      </c>
      <c r="E74" s="99">
        <f t="shared" ca="1" si="22"/>
        <v>10.788436079478782</v>
      </c>
      <c r="F74" s="99">
        <f t="shared" ca="1" si="28"/>
        <v>8.1334693880445508E-2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91">
        <v>0.1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10.788436079478782</v>
      </c>
      <c r="D76" s="100">
        <f ca="1">$I$75*$C$20/12</f>
        <v>0.11237954249457077</v>
      </c>
      <c r="E76" s="100">
        <f t="shared" ca="1" si="22"/>
        <v>10.676056536984211</v>
      </c>
      <c r="F76" s="100">
        <f t="shared" ref="F76:F87" ca="1" si="30">AVERAGE(C76,E76)*$C$21/12</f>
        <v>8.0491847311736212E-2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6"/>
        <v>10.676056536984211</v>
      </c>
      <c r="D77" s="100">
        <f t="shared" ref="D77:D87" ca="1" si="31">$I$75*$C$20/12</f>
        <v>0.11237954249457077</v>
      </c>
      <c r="E77" s="100">
        <f t="shared" ca="1" si="22"/>
        <v>10.56367699448964</v>
      </c>
      <c r="F77" s="100">
        <f t="shared" ca="1" si="30"/>
        <v>7.9649000743026943E-2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6"/>
        <v>10.56367699448964</v>
      </c>
      <c r="D78" s="100">
        <f t="shared" ca="1" si="31"/>
        <v>0.11237954249457077</v>
      </c>
      <c r="E78" s="100">
        <f t="shared" ca="1" si="22"/>
        <v>10.451297451995069</v>
      </c>
      <c r="F78" s="100">
        <f t="shared" ca="1" si="30"/>
        <v>7.8806154174317647E-2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6"/>
        <v>10.451297451995069</v>
      </c>
      <c r="D79" s="100">
        <f t="shared" ca="1" si="31"/>
        <v>0.11237954249457077</v>
      </c>
      <c r="E79" s="100">
        <f t="shared" ca="1" si="22"/>
        <v>10.338917909500498</v>
      </c>
      <c r="F79" s="100">
        <f t="shared" ca="1" si="30"/>
        <v>7.7963307605608378E-2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6"/>
        <v>10.338917909500498</v>
      </c>
      <c r="D80" s="100">
        <f t="shared" ca="1" si="31"/>
        <v>0.11237954249457077</v>
      </c>
      <c r="E80" s="100">
        <f t="shared" ca="1" si="22"/>
        <v>10.226538367005928</v>
      </c>
      <c r="F80" s="100">
        <f t="shared" ca="1" si="30"/>
        <v>7.7120461036899082E-2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6"/>
        <v>10.226538367005928</v>
      </c>
      <c r="D81" s="100">
        <f t="shared" ca="1" si="31"/>
        <v>0.11237954249457077</v>
      </c>
      <c r="E81" s="100">
        <f t="shared" ca="1" si="22"/>
        <v>10.114158824511357</v>
      </c>
      <c r="F81" s="100">
        <f t="shared" ca="1" si="30"/>
        <v>7.6277614468189828E-2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6"/>
        <v>10.114158824511357</v>
      </c>
      <c r="D82" s="100">
        <f t="shared" ca="1" si="31"/>
        <v>0.11237954249457077</v>
      </c>
      <c r="E82" s="100">
        <f t="shared" ca="1" si="22"/>
        <v>10.001779282016786</v>
      </c>
      <c r="F82" s="100">
        <f t="shared" ca="1" si="30"/>
        <v>7.5434767899480518E-2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6"/>
        <v>10.001779282016786</v>
      </c>
      <c r="D83" s="100">
        <f t="shared" ca="1" si="31"/>
        <v>0.11237954249457077</v>
      </c>
      <c r="E83" s="100">
        <f t="shared" ca="1" si="22"/>
        <v>9.8893997395222151</v>
      </c>
      <c r="F83" s="100">
        <f t="shared" ca="1" si="30"/>
        <v>7.4591921330771263E-2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6"/>
        <v>9.8893997395222151</v>
      </c>
      <c r="D84" s="100">
        <f t="shared" ca="1" si="31"/>
        <v>0.11237954249457077</v>
      </c>
      <c r="E84" s="100">
        <f t="shared" ca="1" si="22"/>
        <v>9.7770201970276442</v>
      </c>
      <c r="F84" s="100">
        <f t="shared" ca="1" si="30"/>
        <v>7.3749074762061967E-2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6"/>
        <v>9.7770201970276442</v>
      </c>
      <c r="D85" s="100">
        <f t="shared" ca="1" si="31"/>
        <v>0.11237954249457077</v>
      </c>
      <c r="E85" s="100">
        <f t="shared" ca="1" si="22"/>
        <v>9.6646406545330734</v>
      </c>
      <c r="F85" s="100">
        <f t="shared" ca="1" si="30"/>
        <v>7.2906228193352698E-2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6"/>
        <v>9.6646406545330734</v>
      </c>
      <c r="D86" s="100">
        <f t="shared" ca="1" si="31"/>
        <v>0.11237954249457077</v>
      </c>
      <c r="E86" s="100">
        <f t="shared" ca="1" si="22"/>
        <v>9.5522611120385026</v>
      </c>
      <c r="F86" s="100">
        <f t="shared" ca="1" si="30"/>
        <v>7.2063381624643402E-2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6"/>
        <v>9.5522611120385026</v>
      </c>
      <c r="D87" s="100">
        <f t="shared" ca="1" si="31"/>
        <v>0.11237954249457077</v>
      </c>
      <c r="E87" s="100">
        <f t="shared" ca="1" si="22"/>
        <v>9.4398815695439318</v>
      </c>
      <c r="F87" s="100">
        <f t="shared" ca="1" si="30"/>
        <v>7.1220535055934134E-2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91">
        <v>0.15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9.4398815695439318</v>
      </c>
      <c r="D89" s="102">
        <f ca="1">$I$88*$C$20/12</f>
        <v>0.16856931374185613</v>
      </c>
      <c r="E89" s="102">
        <f t="shared" ca="1" si="22"/>
        <v>9.2713122558020764</v>
      </c>
      <c r="F89" s="102">
        <f t="shared" ref="F89:F100" ca="1" si="32">AVERAGE(C89,E89)*$C$21/12</f>
        <v>7.0166976845047524E-2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6"/>
        <v>9.2713122558020764</v>
      </c>
      <c r="D90" s="102">
        <f t="shared" ref="D90:D100" ca="1" si="33">$I$88*$C$20/12</f>
        <v>0.16856931374185613</v>
      </c>
      <c r="E90" s="102">
        <f t="shared" ca="1" si="22"/>
        <v>9.1027429420602211</v>
      </c>
      <c r="F90" s="102">
        <f t="shared" ca="1" si="32"/>
        <v>6.8902706991983614E-2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6"/>
        <v>9.1027429420602211</v>
      </c>
      <c r="D91" s="102">
        <f t="shared" ca="1" si="33"/>
        <v>0.16856931374185613</v>
      </c>
      <c r="E91" s="102">
        <f t="shared" ca="1" si="22"/>
        <v>8.9341736283183657</v>
      </c>
      <c r="F91" s="102">
        <f t="shared" ca="1" si="32"/>
        <v>6.7638437138919691E-2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6"/>
        <v>8.9341736283183657</v>
      </c>
      <c r="D92" s="102">
        <f t="shared" ca="1" si="33"/>
        <v>0.16856931374185613</v>
      </c>
      <c r="E92" s="102">
        <f t="shared" ca="1" si="22"/>
        <v>8.7656043145765103</v>
      </c>
      <c r="F92" s="102">
        <f t="shared" ca="1" si="32"/>
        <v>6.6374167285855781E-2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6"/>
        <v>8.7656043145765103</v>
      </c>
      <c r="D93" s="102">
        <f t="shared" ca="1" si="33"/>
        <v>0.16856931374185613</v>
      </c>
      <c r="E93" s="102">
        <f t="shared" ca="1" si="22"/>
        <v>8.597035000834655</v>
      </c>
      <c r="F93" s="102">
        <f t="shared" ca="1" si="32"/>
        <v>6.5109897432791872E-2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6"/>
        <v>8.597035000834655</v>
      </c>
      <c r="D94" s="102">
        <f t="shared" ca="1" si="33"/>
        <v>0.16856931374185613</v>
      </c>
      <c r="E94" s="102">
        <f t="shared" ca="1" si="22"/>
        <v>8.4284656870927996</v>
      </c>
      <c r="F94" s="102">
        <f t="shared" ca="1" si="32"/>
        <v>6.3845627579727948E-2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6"/>
        <v>8.4284656870927996</v>
      </c>
      <c r="D95" s="102">
        <f t="shared" ca="1" si="33"/>
        <v>0.16856931374185613</v>
      </c>
      <c r="E95" s="102">
        <f t="shared" ca="1" si="22"/>
        <v>8.2598963733509443</v>
      </c>
      <c r="F95" s="102">
        <f t="shared" ca="1" si="32"/>
        <v>6.2581357726664039E-2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6"/>
        <v>8.2598963733509443</v>
      </c>
      <c r="D96" s="102">
        <f t="shared" ca="1" si="33"/>
        <v>0.16856931374185613</v>
      </c>
      <c r="E96" s="102">
        <f t="shared" ca="1" si="22"/>
        <v>8.0913270596090889</v>
      </c>
      <c r="F96" s="102">
        <f t="shared" ca="1" si="32"/>
        <v>6.1317087873600122E-2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6"/>
        <v>8.0913270596090889</v>
      </c>
      <c r="D97" s="102">
        <f t="shared" ca="1" si="33"/>
        <v>0.16856931374185613</v>
      </c>
      <c r="E97" s="102">
        <f t="shared" ca="1" si="22"/>
        <v>7.9227577458672327</v>
      </c>
      <c r="F97" s="102">
        <f t="shared" ca="1" si="32"/>
        <v>6.0052818020536212E-2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6"/>
        <v>7.9227577458672327</v>
      </c>
      <c r="D98" s="102">
        <f t="shared" ca="1" si="33"/>
        <v>0.16856931374185613</v>
      </c>
      <c r="E98" s="102">
        <f t="shared" ca="1" si="22"/>
        <v>7.7541884321253765</v>
      </c>
      <c r="F98" s="102">
        <f t="shared" ca="1" si="32"/>
        <v>5.8788548167472282E-2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6"/>
        <v>7.7541884321253765</v>
      </c>
      <c r="D99" s="102">
        <f t="shared" ca="1" si="33"/>
        <v>0.16856931374185613</v>
      </c>
      <c r="E99" s="102">
        <f t="shared" ca="1" si="22"/>
        <v>7.5856191183835202</v>
      </c>
      <c r="F99" s="102">
        <f t="shared" ca="1" si="32"/>
        <v>5.7524278314408366E-2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6"/>
        <v>7.5856191183835202</v>
      </c>
      <c r="D100" s="102">
        <f t="shared" ca="1" si="33"/>
        <v>0.16856931374185613</v>
      </c>
      <c r="E100" s="102">
        <f t="shared" ca="1" si="22"/>
        <v>7.417049804641664</v>
      </c>
      <c r="F100" s="102">
        <f t="shared" ca="1" si="32"/>
        <v>5.6260008461344435E-2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89" t="s">
        <v>104</v>
      </c>
      <c r="C101" s="290"/>
      <c r="D101" s="289"/>
      <c r="E101" s="290"/>
      <c r="F101" s="290"/>
      <c r="G101" s="4"/>
      <c r="H101" s="4"/>
      <c r="I101" s="91">
        <v>0.15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91" t="s">
        <v>85</v>
      </c>
      <c r="C102" s="292">
        <f ca="1">E100</f>
        <v>7.417049804641664</v>
      </c>
      <c r="D102" s="292">
        <f ca="1">$I$101*$C$20/12</f>
        <v>0.16856931374185613</v>
      </c>
      <c r="E102" s="292">
        <f t="shared" ref="E102:E113" ca="1" si="34">C102-D102</f>
        <v>7.2484804908998077</v>
      </c>
      <c r="F102" s="292">
        <f t="shared" ref="F102:F113" ca="1" si="35">AVERAGE(C102,E102)*$C$21/12</f>
        <v>5.4995738608280519E-2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91" t="s">
        <v>86</v>
      </c>
      <c r="C103" s="292">
        <f t="shared" ca="1" si="26"/>
        <v>7.2484804908998077</v>
      </c>
      <c r="D103" s="292">
        <f t="shared" ref="D103:D113" ca="1" si="36">$I$101*$C$20/12</f>
        <v>0.16856931374185613</v>
      </c>
      <c r="E103" s="292">
        <f t="shared" ca="1" si="34"/>
        <v>7.0799111771579515</v>
      </c>
      <c r="F103" s="292">
        <f t="shared" ca="1" si="35"/>
        <v>5.3731468755216588E-2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91" t="s">
        <v>87</v>
      </c>
      <c r="C104" s="292">
        <f t="shared" ca="1" si="26"/>
        <v>7.0799111771579515</v>
      </c>
      <c r="D104" s="292">
        <f t="shared" ca="1" si="36"/>
        <v>0.16856931374185613</v>
      </c>
      <c r="E104" s="292">
        <f t="shared" ca="1" si="34"/>
        <v>6.9113418634160952</v>
      </c>
      <c r="F104" s="292">
        <f t="shared" ca="1" si="35"/>
        <v>5.2467198902152679E-2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91" t="s">
        <v>88</v>
      </c>
      <c r="C105" s="292">
        <f t="shared" ca="1" si="26"/>
        <v>6.9113418634160952</v>
      </c>
      <c r="D105" s="292">
        <f t="shared" ca="1" si="36"/>
        <v>0.16856931374185613</v>
      </c>
      <c r="E105" s="292">
        <f t="shared" ca="1" si="34"/>
        <v>6.742772549674239</v>
      </c>
      <c r="F105" s="292">
        <f t="shared" ca="1" si="35"/>
        <v>5.1202929049088748E-2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91" t="s">
        <v>89</v>
      </c>
      <c r="C106" s="292">
        <f t="shared" ca="1" si="26"/>
        <v>6.742772549674239</v>
      </c>
      <c r="D106" s="292">
        <f t="shared" ca="1" si="36"/>
        <v>0.16856931374185613</v>
      </c>
      <c r="E106" s="292">
        <f t="shared" ca="1" si="34"/>
        <v>6.5742032359323828</v>
      </c>
      <c r="F106" s="292">
        <f t="shared" ca="1" si="35"/>
        <v>4.9938659196024832E-2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91" t="s">
        <v>90</v>
      </c>
      <c r="C107" s="292">
        <f t="shared" ca="1" si="26"/>
        <v>6.5742032359323828</v>
      </c>
      <c r="D107" s="292">
        <f t="shared" ca="1" si="36"/>
        <v>0.16856931374185613</v>
      </c>
      <c r="E107" s="292">
        <f t="shared" ca="1" si="34"/>
        <v>6.4056339221905265</v>
      </c>
      <c r="F107" s="292">
        <f t="shared" ca="1" si="35"/>
        <v>4.8674389342960901E-2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91" t="s">
        <v>91</v>
      </c>
      <c r="C108" s="292">
        <f t="shared" ca="1" si="26"/>
        <v>6.4056339221905265</v>
      </c>
      <c r="D108" s="292">
        <f t="shared" ca="1" si="36"/>
        <v>0.16856931374185613</v>
      </c>
      <c r="E108" s="292">
        <f t="shared" ca="1" si="34"/>
        <v>6.2370646084486703</v>
      </c>
      <c r="F108" s="292">
        <f t="shared" ca="1" si="35"/>
        <v>4.7410119489896992E-2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91" t="s">
        <v>92</v>
      </c>
      <c r="C109" s="292">
        <f t="shared" ca="1" si="26"/>
        <v>6.2370646084486703</v>
      </c>
      <c r="D109" s="292">
        <f t="shared" ca="1" si="36"/>
        <v>0.16856931374185613</v>
      </c>
      <c r="E109" s="292">
        <f t="shared" ca="1" si="34"/>
        <v>6.068495294706814</v>
      </c>
      <c r="F109" s="292">
        <f t="shared" ca="1" si="35"/>
        <v>4.6145849636833054E-2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91" t="s">
        <v>93</v>
      </c>
      <c r="C110" s="292">
        <f t="shared" ca="1" si="26"/>
        <v>6.068495294706814</v>
      </c>
      <c r="D110" s="292">
        <f t="shared" ca="1" si="36"/>
        <v>0.16856931374185613</v>
      </c>
      <c r="E110" s="292">
        <f t="shared" ca="1" si="34"/>
        <v>5.8999259809649578</v>
      </c>
      <c r="F110" s="292">
        <f t="shared" ca="1" si="35"/>
        <v>4.4881579783769145E-2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91" t="s">
        <v>94</v>
      </c>
      <c r="C111" s="292">
        <f t="shared" ca="1" si="26"/>
        <v>5.8999259809649578</v>
      </c>
      <c r="D111" s="292">
        <f t="shared" ca="1" si="36"/>
        <v>0.16856931374185613</v>
      </c>
      <c r="E111" s="292">
        <f t="shared" ca="1" si="34"/>
        <v>5.7313566672231016</v>
      </c>
      <c r="F111" s="292">
        <f t="shared" ca="1" si="35"/>
        <v>4.3617309930705221E-2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91" t="s">
        <v>95</v>
      </c>
      <c r="C112" s="292">
        <f t="shared" ca="1" si="26"/>
        <v>5.7313566672231016</v>
      </c>
      <c r="D112" s="292">
        <f t="shared" ca="1" si="36"/>
        <v>0.16856931374185613</v>
      </c>
      <c r="E112" s="292">
        <f t="shared" ca="1" si="34"/>
        <v>5.5627873534812453</v>
      </c>
      <c r="F112" s="292">
        <f t="shared" ca="1" si="35"/>
        <v>4.2353040077641298E-2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91" t="s">
        <v>96</v>
      </c>
      <c r="C113" s="292">
        <f t="shared" ca="1" si="26"/>
        <v>5.5627873534812453</v>
      </c>
      <c r="D113" s="292">
        <f t="shared" ca="1" si="36"/>
        <v>0.16856931374185613</v>
      </c>
      <c r="E113" s="292">
        <f t="shared" ca="1" si="34"/>
        <v>5.3942180397393891</v>
      </c>
      <c r="F113" s="292">
        <f t="shared" ca="1" si="35"/>
        <v>4.1088770224577374E-2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97" t="s">
        <v>105</v>
      </c>
      <c r="C114" s="298"/>
      <c r="D114" s="297"/>
      <c r="E114" s="298"/>
      <c r="F114" s="298"/>
      <c r="G114" s="4"/>
      <c r="H114" s="4"/>
      <c r="I114" s="91">
        <v>0.2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99" t="s">
        <v>85</v>
      </c>
      <c r="C115" s="300">
        <f ca="1">E113</f>
        <v>5.3942180397393891</v>
      </c>
      <c r="D115" s="300">
        <f ca="1">$I$114*$C$20/12</f>
        <v>0.22475908498914154</v>
      </c>
      <c r="E115" s="300">
        <f t="shared" ref="E115:E126" ca="1" si="37">C115-D115</f>
        <v>5.1694589547502474</v>
      </c>
      <c r="F115" s="300">
        <f t="shared" ref="F115:F126" ca="1" si="38">AVERAGE(C115,E115)*$C$21/12</f>
        <v>3.9613788729336137E-2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99" t="s">
        <v>86</v>
      </c>
      <c r="C116" s="300">
        <f t="shared" ref="C116:C126" ca="1" si="39">E115</f>
        <v>5.1694589547502474</v>
      </c>
      <c r="D116" s="300">
        <f t="shared" ref="D116:D126" ca="1" si="40">$I$114*$C$20/12</f>
        <v>0.22475908498914154</v>
      </c>
      <c r="E116" s="300">
        <f t="shared" ca="1" si="37"/>
        <v>4.9446998697611058</v>
      </c>
      <c r="F116" s="300">
        <f t="shared" ca="1" si="38"/>
        <v>3.7928095591917572E-2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99" t="s">
        <v>87</v>
      </c>
      <c r="C117" s="300">
        <f t="shared" ca="1" si="39"/>
        <v>4.9446998697611058</v>
      </c>
      <c r="D117" s="300">
        <f t="shared" ca="1" si="40"/>
        <v>0.22475908498914154</v>
      </c>
      <c r="E117" s="300">
        <f t="shared" ca="1" si="37"/>
        <v>4.7199407847719641</v>
      </c>
      <c r="F117" s="300">
        <f t="shared" ca="1" si="38"/>
        <v>3.6242402454499008E-2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99" t="s">
        <v>88</v>
      </c>
      <c r="C118" s="300">
        <f t="shared" ca="1" si="39"/>
        <v>4.7199407847719641</v>
      </c>
      <c r="D118" s="300">
        <f t="shared" ca="1" si="40"/>
        <v>0.22475908498914154</v>
      </c>
      <c r="E118" s="300">
        <f t="shared" ca="1" si="37"/>
        <v>4.4951816997828224</v>
      </c>
      <c r="F118" s="300">
        <f t="shared" ca="1" si="38"/>
        <v>3.455670931708045E-2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99" t="s">
        <v>89</v>
      </c>
      <c r="C119" s="300">
        <f t="shared" ca="1" si="39"/>
        <v>4.4951816997828224</v>
      </c>
      <c r="D119" s="300">
        <f t="shared" ca="1" si="40"/>
        <v>0.22475908498914154</v>
      </c>
      <c r="E119" s="300">
        <f t="shared" ca="1" si="37"/>
        <v>4.2704226147936808</v>
      </c>
      <c r="F119" s="300">
        <f t="shared" ca="1" si="38"/>
        <v>3.2871016179661885E-2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99" t="s">
        <v>90</v>
      </c>
      <c r="C120" s="300">
        <f t="shared" ca="1" si="39"/>
        <v>4.2704226147936808</v>
      </c>
      <c r="D120" s="300">
        <f t="shared" ca="1" si="40"/>
        <v>0.22475908498914154</v>
      </c>
      <c r="E120" s="300">
        <f t="shared" ca="1" si="37"/>
        <v>4.0456635298045391</v>
      </c>
      <c r="F120" s="300">
        <f t="shared" ca="1" si="38"/>
        <v>3.1185323042243324E-2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99" t="s">
        <v>91</v>
      </c>
      <c r="C121" s="300">
        <f t="shared" ca="1" si="39"/>
        <v>4.0456635298045391</v>
      </c>
      <c r="D121" s="300">
        <f t="shared" ca="1" si="40"/>
        <v>0.22475908498914154</v>
      </c>
      <c r="E121" s="300">
        <f t="shared" ca="1" si="37"/>
        <v>3.8209044448153975</v>
      </c>
      <c r="F121" s="300">
        <f t="shared" ca="1" si="38"/>
        <v>2.949962990482476E-2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99" t="s">
        <v>92</v>
      </c>
      <c r="C122" s="300">
        <f t="shared" ca="1" si="39"/>
        <v>3.8209044448153975</v>
      </c>
      <c r="D122" s="300">
        <f t="shared" ca="1" si="40"/>
        <v>0.22475908498914154</v>
      </c>
      <c r="E122" s="300">
        <f t="shared" ca="1" si="37"/>
        <v>3.5961453598262558</v>
      </c>
      <c r="F122" s="300">
        <f t="shared" ca="1" si="38"/>
        <v>2.7813936767406202E-2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99" t="s">
        <v>93</v>
      </c>
      <c r="C123" s="300">
        <f t="shared" ca="1" si="39"/>
        <v>3.5961453598262558</v>
      </c>
      <c r="D123" s="300">
        <f t="shared" ca="1" si="40"/>
        <v>0.22475908498914154</v>
      </c>
      <c r="E123" s="300">
        <f t="shared" ca="1" si="37"/>
        <v>3.3713862748371142</v>
      </c>
      <c r="F123" s="300">
        <f t="shared" ca="1" si="38"/>
        <v>2.6128243629987637E-2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99" t="s">
        <v>94</v>
      </c>
      <c r="C124" s="300">
        <f t="shared" ca="1" si="39"/>
        <v>3.3713862748371142</v>
      </c>
      <c r="D124" s="300">
        <f t="shared" ca="1" si="40"/>
        <v>0.22475908498914154</v>
      </c>
      <c r="E124" s="300">
        <f t="shared" ca="1" si="37"/>
        <v>3.1466271898479725</v>
      </c>
      <c r="F124" s="300">
        <f t="shared" ca="1" si="38"/>
        <v>2.4442550492569076E-2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99" t="s">
        <v>95</v>
      </c>
      <c r="C125" s="300">
        <f t="shared" ca="1" si="39"/>
        <v>3.1466271898479725</v>
      </c>
      <c r="D125" s="300">
        <f t="shared" ca="1" si="40"/>
        <v>0.22475908498914154</v>
      </c>
      <c r="E125" s="300">
        <f t="shared" ca="1" si="37"/>
        <v>2.9218681048588309</v>
      </c>
      <c r="F125" s="300">
        <f t="shared" ca="1" si="38"/>
        <v>2.2756857355150512E-2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99" t="s">
        <v>96</v>
      </c>
      <c r="C126" s="300">
        <f t="shared" ca="1" si="39"/>
        <v>2.9218681048588309</v>
      </c>
      <c r="D126" s="300">
        <f t="shared" ca="1" si="40"/>
        <v>0.22475908498914154</v>
      </c>
      <c r="E126" s="300">
        <f t="shared" ca="1" si="37"/>
        <v>2.6971090198696892</v>
      </c>
      <c r="F126" s="300">
        <f t="shared" ca="1" si="38"/>
        <v>2.107116421773195E-2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93" t="s">
        <v>465</v>
      </c>
      <c r="C127" s="294"/>
      <c r="D127" s="293"/>
      <c r="E127" s="294"/>
      <c r="F127" s="294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95" t="s">
        <v>85</v>
      </c>
      <c r="C128" s="296">
        <f ca="1">E126</f>
        <v>2.6971090198696892</v>
      </c>
      <c r="D128" s="296">
        <f ca="1">$I$127*$C$20/12</f>
        <v>0.22475908498914154</v>
      </c>
      <c r="E128" s="296">
        <f t="shared" ref="E128:E139" ca="1" si="41">C128-D128</f>
        <v>2.4723499348805476</v>
      </c>
      <c r="F128" s="296">
        <f t="shared" ref="F128:F139" ca="1" si="42">AVERAGE(C128,E128)*$C$21/12</f>
        <v>1.9385471080313386E-2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95" t="s">
        <v>86</v>
      </c>
      <c r="C129" s="296">
        <f t="shared" ref="C129:C139" ca="1" si="43">E128</f>
        <v>2.4723499348805476</v>
      </c>
      <c r="D129" s="296">
        <f t="shared" ref="D129:D139" ca="1" si="44">$I$127*$C$20/12</f>
        <v>0.22475908498914154</v>
      </c>
      <c r="E129" s="296">
        <f t="shared" ca="1" si="41"/>
        <v>2.2475908498914059</v>
      </c>
      <c r="F129" s="296">
        <f t="shared" ca="1" si="42"/>
        <v>1.7699777942894825E-2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95" t="s">
        <v>87</v>
      </c>
      <c r="C130" s="296">
        <f t="shared" ca="1" si="43"/>
        <v>2.2475908498914059</v>
      </c>
      <c r="D130" s="296">
        <f t="shared" ca="1" si="44"/>
        <v>0.22475908498914154</v>
      </c>
      <c r="E130" s="296">
        <f t="shared" ca="1" si="41"/>
        <v>2.0228317649022642</v>
      </c>
      <c r="F130" s="296">
        <f t="shared" ca="1" si="42"/>
        <v>1.6014084805476263E-2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95" t="s">
        <v>88</v>
      </c>
      <c r="C131" s="296">
        <f t="shared" ca="1" si="43"/>
        <v>2.0228317649022642</v>
      </c>
      <c r="D131" s="296">
        <f t="shared" ca="1" si="44"/>
        <v>0.22475908498914154</v>
      </c>
      <c r="E131" s="296">
        <f t="shared" ca="1" si="41"/>
        <v>1.7980726799131226</v>
      </c>
      <c r="F131" s="296">
        <f t="shared" ca="1" si="42"/>
        <v>1.4328391668057701E-2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95" t="s">
        <v>89</v>
      </c>
      <c r="C132" s="296">
        <f t="shared" ca="1" si="43"/>
        <v>1.7980726799131226</v>
      </c>
      <c r="D132" s="296">
        <f t="shared" ca="1" si="44"/>
        <v>0.22475908498914154</v>
      </c>
      <c r="E132" s="296">
        <f t="shared" ca="1" si="41"/>
        <v>1.5733135949239809</v>
      </c>
      <c r="F132" s="296">
        <f t="shared" ca="1" si="42"/>
        <v>1.2642698530639138E-2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95" t="s">
        <v>90</v>
      </c>
      <c r="C133" s="296">
        <f t="shared" ca="1" si="43"/>
        <v>1.5733135949239809</v>
      </c>
      <c r="D133" s="296">
        <f t="shared" ca="1" si="44"/>
        <v>0.22475908498914154</v>
      </c>
      <c r="E133" s="296">
        <f t="shared" ca="1" si="41"/>
        <v>1.3485545099348393</v>
      </c>
      <c r="F133" s="296">
        <f t="shared" ca="1" si="42"/>
        <v>1.0957005393220575E-2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95" t="s">
        <v>91</v>
      </c>
      <c r="C134" s="296">
        <f t="shared" ca="1" si="43"/>
        <v>1.3485545099348393</v>
      </c>
      <c r="D134" s="296">
        <f t="shared" ca="1" si="44"/>
        <v>0.22475908498914154</v>
      </c>
      <c r="E134" s="296">
        <f t="shared" ca="1" si="41"/>
        <v>1.1237954249456976</v>
      </c>
      <c r="F134" s="296">
        <f t="shared" ca="1" si="42"/>
        <v>9.2713122558020136E-3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95" t="s">
        <v>92</v>
      </c>
      <c r="C135" s="296">
        <f t="shared" ca="1" si="43"/>
        <v>1.1237954249456976</v>
      </c>
      <c r="D135" s="296">
        <f t="shared" ca="1" si="44"/>
        <v>0.22475908498914154</v>
      </c>
      <c r="E135" s="296">
        <f t="shared" ca="1" si="41"/>
        <v>0.89903633995655607</v>
      </c>
      <c r="F135" s="296">
        <f t="shared" ca="1" si="42"/>
        <v>7.5856191183834507E-3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95" t="s">
        <v>93</v>
      </c>
      <c r="C136" s="296">
        <f t="shared" ca="1" si="43"/>
        <v>0.89903633995655607</v>
      </c>
      <c r="D136" s="296">
        <f t="shared" ca="1" si="44"/>
        <v>0.22475908498914154</v>
      </c>
      <c r="E136" s="296">
        <f t="shared" ca="1" si="41"/>
        <v>0.67427725496741453</v>
      </c>
      <c r="F136" s="296">
        <f t="shared" ca="1" si="42"/>
        <v>5.8999259809648895E-3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95" t="s">
        <v>94</v>
      </c>
      <c r="C137" s="296">
        <f t="shared" ca="1" si="43"/>
        <v>0.67427725496741453</v>
      </c>
      <c r="D137" s="296">
        <f t="shared" ca="1" si="44"/>
        <v>0.22475908498914154</v>
      </c>
      <c r="E137" s="296">
        <f t="shared" ca="1" si="41"/>
        <v>0.44951816997827299</v>
      </c>
      <c r="F137" s="296">
        <f t="shared" ca="1" si="42"/>
        <v>4.2142328435463275E-3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95" t="s">
        <v>95</v>
      </c>
      <c r="C138" s="296">
        <f t="shared" ca="1" si="43"/>
        <v>0.44951816997827299</v>
      </c>
      <c r="D138" s="296">
        <f t="shared" ca="1" si="44"/>
        <v>0.22475908498914154</v>
      </c>
      <c r="E138" s="296">
        <f t="shared" ca="1" si="41"/>
        <v>0.22475908498913144</v>
      </c>
      <c r="F138" s="296">
        <f t="shared" ca="1" si="42"/>
        <v>2.5285397061277667E-3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95" t="s">
        <v>96</v>
      </c>
      <c r="C139" s="296">
        <f t="shared" ca="1" si="43"/>
        <v>0.22475908498913144</v>
      </c>
      <c r="D139" s="296">
        <f t="shared" ca="1" si="44"/>
        <v>0.22475908498914154</v>
      </c>
      <c r="E139" s="296">
        <f t="shared" ca="1" si="41"/>
        <v>-1.0103029524088925E-14</v>
      </c>
      <c r="F139" s="296">
        <f t="shared" ca="1" si="42"/>
        <v>8.4284656870920501E-4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13.485545099348498</v>
      </c>
      <c r="E140" s="109"/>
      <c r="F140" s="109">
        <f ca="1">SUM(F24:F139)</f>
        <v>6.3162921859073453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3:16" ht="18" customHeight="1" x14ac:dyDescent="0.3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3:16" ht="18" customHeight="1" x14ac:dyDescent="0.35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3:16" ht="18" customHeight="1" x14ac:dyDescent="0.35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3:16" ht="18" customHeight="1" x14ac:dyDescent="0.35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3:16" ht="18" customHeight="1" x14ac:dyDescent="0.35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3:16" ht="18" customHeight="1" x14ac:dyDescent="0.35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3:16" ht="18" customHeight="1" x14ac:dyDescent="0.35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3:16" ht="18" customHeight="1" x14ac:dyDescent="0.35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3:16" ht="18" customHeight="1" x14ac:dyDescent="0.35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3:16" ht="18" customHeight="1" x14ac:dyDescent="0.35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3:16" ht="18" customHeight="1" x14ac:dyDescent="0.3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3:16" ht="18" customHeight="1" x14ac:dyDescent="0.35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3:16" ht="18" customHeight="1" x14ac:dyDescent="0.35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3:16" ht="18" customHeight="1" x14ac:dyDescent="0.35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3:16" ht="18" customHeight="1" x14ac:dyDescent="0.35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3:16" ht="18" customHeight="1" x14ac:dyDescent="0.35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3:16" ht="18" customHeight="1" x14ac:dyDescent="0.35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3:16" ht="18" customHeight="1" x14ac:dyDescent="0.35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3:16" ht="18" customHeight="1" x14ac:dyDescent="0.35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3:16" ht="18" customHeight="1" x14ac:dyDescent="0.35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3:16" ht="18" customHeight="1" x14ac:dyDescent="0.3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3:16" ht="18" customHeight="1" x14ac:dyDescent="0.35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3:16" ht="18" customHeight="1" x14ac:dyDescent="0.35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3:16" ht="18" customHeight="1" x14ac:dyDescent="0.35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3:16" ht="18" customHeight="1" x14ac:dyDescent="0.35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3:16" ht="18" customHeight="1" x14ac:dyDescent="0.35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3:16" ht="18" customHeight="1" x14ac:dyDescent="0.35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3:16" ht="18" customHeight="1" x14ac:dyDescent="0.35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3:16" ht="18" customHeight="1" x14ac:dyDescent="0.35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3:16" ht="18" customHeight="1" x14ac:dyDescent="0.35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3:16" ht="18" customHeight="1" x14ac:dyDescent="0.3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3:16" ht="18" customHeight="1" x14ac:dyDescent="0.35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3:16" ht="18" customHeight="1" x14ac:dyDescent="0.35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3:16" ht="18" customHeight="1" x14ac:dyDescent="0.35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3:16" ht="18" customHeight="1" x14ac:dyDescent="0.35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3:16" ht="18" customHeight="1" x14ac:dyDescent="0.35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3:16" ht="18" customHeight="1" x14ac:dyDescent="0.35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3:16" ht="18" customHeight="1" x14ac:dyDescent="0.35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3:16" ht="18" customHeight="1" x14ac:dyDescent="0.35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3:16" ht="18" customHeight="1" x14ac:dyDescent="0.3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3:16" ht="18" customHeight="1" x14ac:dyDescent="0.3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3:16" ht="18" customHeight="1" x14ac:dyDescent="0.3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3:16" ht="18" customHeight="1" x14ac:dyDescent="0.3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3:16" ht="18" customHeight="1" x14ac:dyDescent="0.3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3:16" ht="18" customHeight="1" x14ac:dyDescent="0.35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3:16" ht="18" customHeight="1" x14ac:dyDescent="0.35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3:16" ht="18" customHeight="1" x14ac:dyDescent="0.35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3:16" ht="18" customHeight="1" x14ac:dyDescent="0.35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3:16" ht="18" customHeight="1" x14ac:dyDescent="0.35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3:16" ht="18" customHeight="1" x14ac:dyDescent="0.35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3:16" ht="18" customHeight="1" x14ac:dyDescent="0.3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3:16" ht="18" customHeight="1" x14ac:dyDescent="0.3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3:16" ht="18" customHeight="1" x14ac:dyDescent="0.35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3:16" ht="18" customHeight="1" x14ac:dyDescent="0.35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3:16" ht="18" customHeight="1" x14ac:dyDescent="0.35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3:16" ht="18" customHeight="1" x14ac:dyDescent="0.35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3:16" ht="18" customHeight="1" x14ac:dyDescent="0.3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3:16" ht="18" customHeight="1" x14ac:dyDescent="0.35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3:16" ht="18" customHeight="1" x14ac:dyDescent="0.35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3:16" ht="18" customHeight="1" x14ac:dyDescent="0.35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3:16" ht="18" customHeight="1" x14ac:dyDescent="0.3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3:16" ht="18" customHeight="1" x14ac:dyDescent="0.35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3:16" ht="18" customHeight="1" x14ac:dyDescent="0.35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3:16" ht="18" customHeight="1" x14ac:dyDescent="0.35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3:16" ht="18" customHeight="1" x14ac:dyDescent="0.35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3:16" ht="18" customHeight="1" x14ac:dyDescent="0.35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3:16" ht="18" customHeight="1" x14ac:dyDescent="0.35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3:16" ht="18" customHeight="1" x14ac:dyDescent="0.35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3:16" ht="18" customHeight="1" x14ac:dyDescent="0.35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3:16" ht="18" customHeight="1" x14ac:dyDescent="0.35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3:16" ht="18" customHeight="1" x14ac:dyDescent="0.35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3:16" ht="18" customHeight="1" x14ac:dyDescent="0.35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3:16" ht="18" customHeight="1" x14ac:dyDescent="0.35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3:16" ht="18" customHeight="1" x14ac:dyDescent="0.35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3:16" ht="18" customHeight="1" x14ac:dyDescent="0.35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3:16" ht="18" customHeight="1" x14ac:dyDescent="0.35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3:16" ht="18" customHeight="1" x14ac:dyDescent="0.35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3:16" ht="18" customHeight="1" x14ac:dyDescent="0.35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3:16" ht="18" customHeight="1" x14ac:dyDescent="0.35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3:16" ht="18" customHeight="1" x14ac:dyDescent="0.35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3:16" ht="18" customHeight="1" x14ac:dyDescent="0.35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3:16" ht="18" customHeight="1" x14ac:dyDescent="0.35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3:16" ht="18" customHeight="1" x14ac:dyDescent="0.35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3:16" ht="18" customHeight="1" x14ac:dyDescent="0.35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3:16" ht="18" customHeight="1" x14ac:dyDescent="0.35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3:16" ht="18" customHeight="1" x14ac:dyDescent="0.35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3:16" ht="18" customHeight="1" x14ac:dyDescent="0.35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3:16" ht="18" customHeight="1" x14ac:dyDescent="0.35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3:16" ht="18" customHeight="1" x14ac:dyDescent="0.35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3:16" ht="18" customHeight="1" x14ac:dyDescent="0.35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3:16" ht="18" customHeight="1" x14ac:dyDescent="0.35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3:16" ht="18" customHeight="1" x14ac:dyDescent="0.35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3:16" ht="18" customHeight="1" x14ac:dyDescent="0.35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3:16" ht="18" customHeight="1" x14ac:dyDescent="0.35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3:16" ht="18" customHeight="1" x14ac:dyDescent="0.35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3:16" ht="18" customHeight="1" x14ac:dyDescent="0.35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3:16" ht="18" customHeight="1" x14ac:dyDescent="0.35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3:16" ht="18" customHeight="1" x14ac:dyDescent="0.35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3:16" ht="18" customHeight="1" x14ac:dyDescent="0.35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3:16" ht="18" customHeight="1" x14ac:dyDescent="0.35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3:16" ht="18" customHeight="1" x14ac:dyDescent="0.35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3:16" ht="18" customHeight="1" x14ac:dyDescent="0.35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3:16" ht="18" customHeight="1" x14ac:dyDescent="0.35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3:16" ht="18" customHeight="1" x14ac:dyDescent="0.35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3:16" ht="18" customHeight="1" x14ac:dyDescent="0.35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3:16" ht="18" customHeight="1" x14ac:dyDescent="0.35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3:16" ht="18" customHeight="1" x14ac:dyDescent="0.35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3:16" ht="18" customHeight="1" x14ac:dyDescent="0.35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3:16" ht="18" customHeight="1" x14ac:dyDescent="0.35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3:16" ht="18" customHeight="1" x14ac:dyDescent="0.35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3:16" ht="18" customHeight="1" x14ac:dyDescent="0.35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3:16" ht="18" customHeight="1" x14ac:dyDescent="0.35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3:16" ht="18" customHeight="1" x14ac:dyDescent="0.35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3:16" ht="18" customHeight="1" x14ac:dyDescent="0.35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3:16" ht="18" customHeight="1" x14ac:dyDescent="0.35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3:16" ht="18" customHeight="1" x14ac:dyDescent="0.35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3:16" ht="18" customHeight="1" x14ac:dyDescent="0.35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3:16" ht="18" customHeight="1" x14ac:dyDescent="0.35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3:16" ht="18" customHeight="1" x14ac:dyDescent="0.35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3:16" ht="18" customHeight="1" x14ac:dyDescent="0.35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3:16" ht="18" customHeight="1" x14ac:dyDescent="0.35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3:16" ht="18" customHeight="1" x14ac:dyDescent="0.35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3:16" ht="18" customHeight="1" x14ac:dyDescent="0.35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3:16" ht="18" customHeight="1" x14ac:dyDescent="0.35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3:16" ht="18" customHeight="1" x14ac:dyDescent="0.35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3:16" ht="18" customHeight="1" x14ac:dyDescent="0.35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3:16" ht="18" customHeight="1" x14ac:dyDescent="0.35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3:16" ht="18" customHeight="1" x14ac:dyDescent="0.35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3:16" ht="18" customHeight="1" x14ac:dyDescent="0.35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3:16" ht="18" customHeight="1" x14ac:dyDescent="0.35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3:16" ht="18" customHeight="1" x14ac:dyDescent="0.35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3:16" ht="18" customHeight="1" x14ac:dyDescent="0.35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3:16" ht="18" customHeight="1" x14ac:dyDescent="0.35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3:16" ht="18" customHeight="1" x14ac:dyDescent="0.35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3:16" ht="18" customHeight="1" x14ac:dyDescent="0.35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3:16" ht="18" customHeight="1" x14ac:dyDescent="0.35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3:16" ht="18" customHeight="1" x14ac:dyDescent="0.35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3:16" ht="18" customHeight="1" x14ac:dyDescent="0.35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3:16" ht="18" customHeight="1" x14ac:dyDescent="0.35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3:16" ht="18" customHeight="1" x14ac:dyDescent="0.35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3:16" ht="18" customHeight="1" x14ac:dyDescent="0.35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3:16" ht="18" customHeight="1" x14ac:dyDescent="0.35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3:16" ht="18" customHeight="1" x14ac:dyDescent="0.35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3:16" ht="18" customHeight="1" x14ac:dyDescent="0.35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3:16" ht="18" customHeight="1" x14ac:dyDescent="0.35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3:16" ht="18" customHeight="1" x14ac:dyDescent="0.35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3:16" ht="18" customHeight="1" x14ac:dyDescent="0.35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3:16" ht="18" customHeight="1" x14ac:dyDescent="0.35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3:16" ht="18" customHeight="1" x14ac:dyDescent="0.35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3:16" ht="18" customHeight="1" x14ac:dyDescent="0.35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3:16" ht="18" customHeight="1" x14ac:dyDescent="0.35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3:16" ht="18" customHeight="1" x14ac:dyDescent="0.35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3:16" ht="18" customHeight="1" x14ac:dyDescent="0.35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3:16" ht="18" customHeight="1" x14ac:dyDescent="0.35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3:16" ht="18" customHeight="1" x14ac:dyDescent="0.35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3:16" ht="18" customHeight="1" x14ac:dyDescent="0.35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3:16" ht="18" customHeight="1" x14ac:dyDescent="0.35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3:16" ht="18" customHeight="1" x14ac:dyDescent="0.35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3:16" ht="18" customHeight="1" x14ac:dyDescent="0.35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3:16" ht="18" customHeight="1" x14ac:dyDescent="0.35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3:16" ht="18" customHeight="1" x14ac:dyDescent="0.35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3:16" ht="18" customHeight="1" x14ac:dyDescent="0.35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3:16" ht="18" customHeight="1" x14ac:dyDescent="0.35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3:16" ht="18" customHeight="1" x14ac:dyDescent="0.35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3:16" ht="18" customHeight="1" x14ac:dyDescent="0.35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3:16" ht="18" customHeight="1" x14ac:dyDescent="0.35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3:16" ht="18" customHeight="1" x14ac:dyDescent="0.35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3:16" ht="18" customHeight="1" x14ac:dyDescent="0.35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3:16" ht="18" customHeight="1" x14ac:dyDescent="0.35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3:16" ht="18" customHeight="1" x14ac:dyDescent="0.35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3:16" ht="18" customHeight="1" x14ac:dyDescent="0.35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3:16" ht="18" customHeight="1" x14ac:dyDescent="0.35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3:16" ht="18" customHeight="1" x14ac:dyDescent="0.35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3:16" ht="18" customHeight="1" x14ac:dyDescent="0.35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3:16" ht="18" customHeight="1" x14ac:dyDescent="0.35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3:16" ht="18" customHeight="1" x14ac:dyDescent="0.35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3:16" ht="18" customHeight="1" x14ac:dyDescent="0.35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3:16" ht="18" customHeight="1" x14ac:dyDescent="0.35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3:16" ht="18" customHeight="1" x14ac:dyDescent="0.35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3:16" ht="18" customHeight="1" x14ac:dyDescent="0.35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3:16" ht="18" customHeight="1" x14ac:dyDescent="0.35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3:16" ht="18" customHeight="1" x14ac:dyDescent="0.35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3:16" ht="18" customHeight="1" x14ac:dyDescent="0.35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3:16" ht="18" customHeight="1" x14ac:dyDescent="0.35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3:16" ht="18" customHeight="1" x14ac:dyDescent="0.35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3:16" ht="18" customHeight="1" x14ac:dyDescent="0.35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3:16" ht="18" customHeight="1" x14ac:dyDescent="0.35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3:16" ht="18" customHeight="1" x14ac:dyDescent="0.35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3:16" ht="18" customHeight="1" x14ac:dyDescent="0.35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3:16" ht="18" customHeight="1" x14ac:dyDescent="0.35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3:16" ht="18" customHeight="1" x14ac:dyDescent="0.35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3:16" ht="18" customHeight="1" x14ac:dyDescent="0.35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3:16" ht="18" customHeight="1" x14ac:dyDescent="0.35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3:16" ht="18" customHeight="1" x14ac:dyDescent="0.35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3:16" ht="18" customHeight="1" x14ac:dyDescent="0.35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3:16" ht="18" customHeight="1" x14ac:dyDescent="0.35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3:16" ht="18" customHeight="1" x14ac:dyDescent="0.35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3:16" ht="18" customHeight="1" x14ac:dyDescent="0.35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3:16" ht="18" customHeight="1" x14ac:dyDescent="0.35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3:16" ht="18" customHeight="1" x14ac:dyDescent="0.35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3:16" ht="18" customHeight="1" x14ac:dyDescent="0.35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3:16" ht="18" customHeight="1" x14ac:dyDescent="0.35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3:16" ht="18" customHeight="1" x14ac:dyDescent="0.35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3:16" ht="18" customHeight="1" x14ac:dyDescent="0.35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3:16" ht="18" customHeight="1" x14ac:dyDescent="0.35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3:16" ht="18" customHeight="1" x14ac:dyDescent="0.35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3:16" ht="18" customHeight="1" x14ac:dyDescent="0.35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3:16" ht="18" customHeight="1" x14ac:dyDescent="0.35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3:16" ht="18" customHeight="1" x14ac:dyDescent="0.35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3:16" ht="18" customHeight="1" x14ac:dyDescent="0.35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3:16" ht="18" customHeight="1" x14ac:dyDescent="0.35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3:16" ht="18" customHeight="1" x14ac:dyDescent="0.35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3:16" ht="18" customHeight="1" x14ac:dyDescent="0.35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3:16" ht="18" customHeight="1" x14ac:dyDescent="0.35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3:16" ht="18" customHeight="1" x14ac:dyDescent="0.35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3:16" ht="18" customHeight="1" x14ac:dyDescent="0.35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3:16" ht="18" customHeight="1" x14ac:dyDescent="0.35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3:16" ht="18" customHeight="1" x14ac:dyDescent="0.35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3:16" ht="18" customHeight="1" x14ac:dyDescent="0.35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3:16" ht="18" customHeight="1" x14ac:dyDescent="0.35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3:16" ht="18" customHeight="1" x14ac:dyDescent="0.35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3:16" ht="18" customHeight="1" x14ac:dyDescent="0.35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3:16" ht="18" customHeight="1" x14ac:dyDescent="0.35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3:16" ht="18" customHeight="1" x14ac:dyDescent="0.35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3:16" ht="18" customHeight="1" x14ac:dyDescent="0.35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3:16" ht="18" customHeight="1" x14ac:dyDescent="0.35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3:16" ht="18" customHeight="1" x14ac:dyDescent="0.35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3:16" ht="18" customHeight="1" x14ac:dyDescent="0.35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3:16" ht="18" customHeight="1" x14ac:dyDescent="0.35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3:16" ht="18" customHeight="1" x14ac:dyDescent="0.35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3:16" ht="18" customHeight="1" x14ac:dyDescent="0.35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3:16" ht="18" customHeight="1" x14ac:dyDescent="0.35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3:16" ht="18" customHeight="1" x14ac:dyDescent="0.35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3:16" ht="18" customHeight="1" x14ac:dyDescent="0.35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3:16" ht="18" customHeight="1" x14ac:dyDescent="0.35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3:16" ht="18" customHeight="1" x14ac:dyDescent="0.35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3:16" ht="18" customHeight="1" x14ac:dyDescent="0.35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3:16" ht="18" customHeight="1" x14ac:dyDescent="0.35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3:16" ht="18" customHeight="1" x14ac:dyDescent="0.35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3:16" ht="18" customHeight="1" x14ac:dyDescent="0.35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3:16" ht="18" customHeight="1" x14ac:dyDescent="0.35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3:16" ht="18" customHeight="1" x14ac:dyDescent="0.35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3:16" ht="18" customHeight="1" x14ac:dyDescent="0.35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3:16" ht="18" customHeight="1" x14ac:dyDescent="0.35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3:16" ht="18" customHeight="1" x14ac:dyDescent="0.35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3:16" ht="18" customHeight="1" x14ac:dyDescent="0.35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3:16" ht="18" customHeight="1" x14ac:dyDescent="0.35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3:16" ht="18" customHeight="1" x14ac:dyDescent="0.35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3:16" ht="18" customHeight="1" x14ac:dyDescent="0.35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3:16" ht="18" customHeight="1" x14ac:dyDescent="0.35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3:16" ht="18" customHeight="1" x14ac:dyDescent="0.35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3:16" ht="18" customHeight="1" x14ac:dyDescent="0.35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3:16" ht="18" customHeight="1" x14ac:dyDescent="0.35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3:16" ht="18" customHeight="1" x14ac:dyDescent="0.35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3:16" ht="18" customHeight="1" x14ac:dyDescent="0.35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3:16" ht="18" customHeight="1" x14ac:dyDescent="0.35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3:16" ht="18" customHeight="1" x14ac:dyDescent="0.35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3:16" ht="18" customHeight="1" x14ac:dyDescent="0.35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  <row r="403" spans="3:16" ht="18" customHeight="1" x14ac:dyDescent="0.35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3:16" ht="18" customHeight="1" x14ac:dyDescent="0.35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3:16" ht="18" customHeight="1" x14ac:dyDescent="0.35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</row>
    <row r="406" spans="3:16" ht="18" customHeight="1" x14ac:dyDescent="0.35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3:16" ht="18" customHeight="1" x14ac:dyDescent="0.35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</row>
    <row r="408" spans="3:16" ht="18" customHeight="1" x14ac:dyDescent="0.35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3:16" ht="18" customHeight="1" x14ac:dyDescent="0.35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3:16" ht="18" customHeight="1" x14ac:dyDescent="0.35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3:16" ht="18" customHeight="1" x14ac:dyDescent="0.35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3:16" ht="18" customHeight="1" x14ac:dyDescent="0.35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</row>
    <row r="413" spans="3:16" ht="18" customHeight="1" x14ac:dyDescent="0.35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</row>
    <row r="414" spans="3:16" ht="18" customHeight="1" x14ac:dyDescent="0.35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3:16" ht="18" customHeight="1" x14ac:dyDescent="0.35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3:16" ht="18" customHeight="1" x14ac:dyDescent="0.35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</row>
    <row r="417" spans="3:16" ht="18" customHeight="1" x14ac:dyDescent="0.35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3:16" ht="18" customHeight="1" x14ac:dyDescent="0.35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3:16" ht="18" customHeight="1" x14ac:dyDescent="0.35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3:16" ht="18" customHeight="1" x14ac:dyDescent="0.35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</row>
    <row r="421" spans="3:16" ht="18" customHeight="1" x14ac:dyDescent="0.35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3:16" ht="18" customHeight="1" x14ac:dyDescent="0.35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3:16" ht="18" customHeight="1" x14ac:dyDescent="0.35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</row>
    <row r="424" spans="3:16" ht="18" customHeight="1" x14ac:dyDescent="0.35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3:16" ht="18" customHeight="1" x14ac:dyDescent="0.35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3:16" ht="18" customHeight="1" x14ac:dyDescent="0.35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spans="3:16" ht="18" customHeight="1" x14ac:dyDescent="0.35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</row>
    <row r="428" spans="3:16" ht="18" customHeight="1" x14ac:dyDescent="0.35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3:16" ht="18" customHeight="1" x14ac:dyDescent="0.35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3:16" ht="18" customHeight="1" x14ac:dyDescent="0.35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</row>
    <row r="431" spans="3:16" ht="18" customHeight="1" x14ac:dyDescent="0.35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3:16" ht="18" customHeight="1" x14ac:dyDescent="0.35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</row>
    <row r="433" spans="3:16" ht="18" customHeight="1" x14ac:dyDescent="0.35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3:16" ht="18" customHeight="1" x14ac:dyDescent="0.35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</row>
    <row r="435" spans="3:16" ht="18" customHeight="1" x14ac:dyDescent="0.35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3:16" ht="18" customHeight="1" x14ac:dyDescent="0.35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3:16" ht="18" customHeight="1" x14ac:dyDescent="0.35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3:16" ht="18" customHeight="1" x14ac:dyDescent="0.35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</row>
    <row r="439" spans="3:16" ht="18" customHeight="1" x14ac:dyDescent="0.35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3:16" ht="18" customHeight="1" x14ac:dyDescent="0.35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3:16" ht="18" customHeight="1" x14ac:dyDescent="0.35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3:16" ht="18" customHeight="1" x14ac:dyDescent="0.35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3:16" ht="18" customHeight="1" x14ac:dyDescent="0.35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</row>
    <row r="444" spans="3:16" ht="18" customHeight="1" x14ac:dyDescent="0.35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3:16" ht="18" customHeight="1" x14ac:dyDescent="0.35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3:16" ht="18" customHeight="1" x14ac:dyDescent="0.35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3:16" ht="18" customHeight="1" x14ac:dyDescent="0.35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3:16" ht="18" customHeight="1" x14ac:dyDescent="0.35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3:16" ht="18" customHeight="1" x14ac:dyDescent="0.35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3:16" ht="18" customHeight="1" x14ac:dyDescent="0.35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spans="3:16" ht="18" customHeight="1" x14ac:dyDescent="0.35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3:16" ht="18" customHeight="1" x14ac:dyDescent="0.35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3:16" ht="18" customHeight="1" x14ac:dyDescent="0.35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</row>
    <row r="454" spans="3:16" ht="18" customHeight="1" x14ac:dyDescent="0.35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</row>
    <row r="455" spans="3:16" ht="18" customHeight="1" x14ac:dyDescent="0.35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3:16" ht="18" customHeight="1" x14ac:dyDescent="0.35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3:16" ht="18" customHeight="1" x14ac:dyDescent="0.35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3:16" ht="18" customHeight="1" x14ac:dyDescent="0.35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</row>
    <row r="459" spans="3:16" ht="18" customHeight="1" x14ac:dyDescent="0.35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3:16" ht="18" customHeight="1" x14ac:dyDescent="0.35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3:16" ht="18" customHeight="1" x14ac:dyDescent="0.35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spans="3:16" ht="18" customHeight="1" x14ac:dyDescent="0.35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3:16" ht="18" customHeight="1" x14ac:dyDescent="0.35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</row>
    <row r="464" spans="3:16" ht="18" customHeight="1" x14ac:dyDescent="0.35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3:16" ht="18" customHeight="1" x14ac:dyDescent="0.35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3:16" ht="18" customHeight="1" x14ac:dyDescent="0.35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</row>
    <row r="467" spans="3:16" ht="18" customHeight="1" x14ac:dyDescent="0.35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3:16" ht="18" customHeight="1" x14ac:dyDescent="0.35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3:16" ht="18" customHeight="1" x14ac:dyDescent="0.35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3:16" ht="18" customHeight="1" x14ac:dyDescent="0.35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</row>
    <row r="471" spans="3:16" ht="18" customHeight="1" x14ac:dyDescent="0.35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3:16" ht="18" customHeight="1" x14ac:dyDescent="0.35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3:16" ht="18" customHeight="1" x14ac:dyDescent="0.35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3:16" ht="18" customHeight="1" x14ac:dyDescent="0.35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</row>
    <row r="475" spans="3:16" ht="18" customHeight="1" x14ac:dyDescent="0.35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</row>
    <row r="476" spans="3:16" ht="18" customHeight="1" x14ac:dyDescent="0.35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</row>
    <row r="477" spans="3:16" ht="18" customHeight="1" x14ac:dyDescent="0.35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spans="3:16" ht="18" customHeight="1" x14ac:dyDescent="0.35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3:16" ht="18" customHeight="1" x14ac:dyDescent="0.35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3:16" ht="18" customHeight="1" x14ac:dyDescent="0.35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</row>
    <row r="481" spans="3:16" ht="18" customHeight="1" x14ac:dyDescent="0.35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</row>
    <row r="482" spans="3:16" ht="18" customHeight="1" x14ac:dyDescent="0.35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3:16" ht="18" customHeight="1" x14ac:dyDescent="0.35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3:16" ht="18" customHeight="1" x14ac:dyDescent="0.35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</row>
    <row r="485" spans="3:16" ht="18" customHeight="1" x14ac:dyDescent="0.35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</row>
    <row r="486" spans="3:16" ht="18" customHeight="1" x14ac:dyDescent="0.35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3:16" ht="18" customHeight="1" x14ac:dyDescent="0.35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3:16" ht="18" customHeight="1" x14ac:dyDescent="0.35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</row>
    <row r="489" spans="3:16" ht="18" customHeight="1" x14ac:dyDescent="0.35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3:16" ht="18" customHeight="1" x14ac:dyDescent="0.35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3:16" ht="18" customHeight="1" x14ac:dyDescent="0.35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3:16" ht="18" customHeight="1" x14ac:dyDescent="0.35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3:16" ht="18" customHeight="1" x14ac:dyDescent="0.35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3:16" ht="18" customHeight="1" x14ac:dyDescent="0.35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3:16" ht="18" customHeight="1" x14ac:dyDescent="0.35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3:16" ht="18" customHeight="1" x14ac:dyDescent="0.35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3:16" ht="18" customHeight="1" x14ac:dyDescent="0.35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3:16" ht="18" customHeight="1" x14ac:dyDescent="0.35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3:16" ht="18" customHeight="1" x14ac:dyDescent="0.35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3:16" ht="18" customHeight="1" x14ac:dyDescent="0.35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3:16" ht="18" customHeight="1" x14ac:dyDescent="0.35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3:16" ht="18" customHeight="1" x14ac:dyDescent="0.35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3:16" ht="18" customHeight="1" x14ac:dyDescent="0.35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3:16" ht="18" customHeight="1" x14ac:dyDescent="0.35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3:16" ht="18" customHeight="1" x14ac:dyDescent="0.35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3:16" ht="18" customHeight="1" x14ac:dyDescent="0.35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3:16" ht="18" customHeight="1" x14ac:dyDescent="0.35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3:16" ht="18" customHeight="1" x14ac:dyDescent="0.35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</row>
    <row r="509" spans="3:16" ht="18" customHeight="1" x14ac:dyDescent="0.35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3:16" ht="18" customHeight="1" x14ac:dyDescent="0.35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</row>
    <row r="511" spans="3:16" ht="18" customHeight="1" x14ac:dyDescent="0.35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3:16" ht="18" customHeight="1" x14ac:dyDescent="0.35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</row>
    <row r="513" spans="3:16" ht="18" customHeight="1" x14ac:dyDescent="0.35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3:16" ht="18" customHeight="1" x14ac:dyDescent="0.35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3:16" ht="18" customHeight="1" x14ac:dyDescent="0.35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</row>
    <row r="516" spans="3:16" ht="18" customHeight="1" x14ac:dyDescent="0.35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</row>
    <row r="517" spans="3:16" ht="18" customHeight="1" x14ac:dyDescent="0.35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3:16" ht="18" customHeight="1" x14ac:dyDescent="0.35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3:16" ht="18" customHeight="1" x14ac:dyDescent="0.35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</row>
    <row r="520" spans="3:16" ht="18" customHeight="1" x14ac:dyDescent="0.35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</row>
    <row r="521" spans="3:16" ht="18" customHeight="1" x14ac:dyDescent="0.35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</row>
    <row r="522" spans="3:16" ht="18" customHeight="1" x14ac:dyDescent="0.35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3:16" ht="18" customHeight="1" x14ac:dyDescent="0.35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3:16" ht="18" customHeight="1" x14ac:dyDescent="0.35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</row>
    <row r="525" spans="3:16" ht="18" customHeight="1" x14ac:dyDescent="0.35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</row>
    <row r="526" spans="3:16" ht="18" customHeight="1" x14ac:dyDescent="0.35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</row>
    <row r="527" spans="3:16" ht="18" customHeight="1" x14ac:dyDescent="0.35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3:16" ht="18" customHeight="1" x14ac:dyDescent="0.35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3:16" ht="18" customHeight="1" x14ac:dyDescent="0.35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</row>
    <row r="530" spans="3:16" ht="18" customHeight="1" x14ac:dyDescent="0.35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3:16" ht="18" customHeight="1" x14ac:dyDescent="0.35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3:16" ht="18" customHeight="1" x14ac:dyDescent="0.35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3:16" ht="18" customHeight="1" x14ac:dyDescent="0.35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3:16" ht="18" customHeight="1" x14ac:dyDescent="0.35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3:16" ht="18" customHeight="1" x14ac:dyDescent="0.35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</row>
    <row r="536" spans="3:16" ht="18" customHeight="1" x14ac:dyDescent="0.35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3:16" ht="18" customHeight="1" x14ac:dyDescent="0.35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3:16" ht="18" customHeight="1" x14ac:dyDescent="0.35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</row>
    <row r="539" spans="3:16" ht="18" customHeight="1" x14ac:dyDescent="0.35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</row>
    <row r="540" spans="3:16" ht="18" customHeight="1" x14ac:dyDescent="0.35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3:16" ht="18" customHeight="1" x14ac:dyDescent="0.35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3:16" ht="18" customHeight="1" x14ac:dyDescent="0.35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</row>
    <row r="543" spans="3:16" ht="18" customHeight="1" x14ac:dyDescent="0.35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3:16" ht="18" customHeight="1" x14ac:dyDescent="0.35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3:16" ht="18" customHeight="1" x14ac:dyDescent="0.35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3:16" ht="18" customHeight="1" x14ac:dyDescent="0.35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</row>
    <row r="547" spans="3:16" ht="18" customHeight="1" x14ac:dyDescent="0.35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3:16" ht="18" customHeight="1" x14ac:dyDescent="0.35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3:16" ht="18" customHeight="1" x14ac:dyDescent="0.35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3:16" ht="18" customHeight="1" x14ac:dyDescent="0.35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3:16" ht="18" customHeight="1" x14ac:dyDescent="0.35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3:16" ht="18" customHeight="1" x14ac:dyDescent="0.35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</row>
    <row r="553" spans="3:16" ht="18" customHeight="1" x14ac:dyDescent="0.35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</row>
    <row r="554" spans="3:16" ht="18" customHeight="1" x14ac:dyDescent="0.35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3:16" ht="18" customHeight="1" x14ac:dyDescent="0.35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3:16" ht="18" customHeight="1" x14ac:dyDescent="0.35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</row>
    <row r="557" spans="3:16" ht="18" customHeight="1" x14ac:dyDescent="0.35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3:16" ht="18" customHeight="1" x14ac:dyDescent="0.35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</row>
    <row r="559" spans="3:16" ht="18" customHeight="1" x14ac:dyDescent="0.35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3:16" ht="18" customHeight="1" x14ac:dyDescent="0.35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spans="3:16" ht="18" customHeight="1" x14ac:dyDescent="0.35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spans="3:16" ht="18" customHeight="1" x14ac:dyDescent="0.35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</row>
    <row r="563" spans="3:16" ht="18" customHeight="1" x14ac:dyDescent="0.35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3:16" ht="18" customHeight="1" x14ac:dyDescent="0.35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</row>
    <row r="565" spans="3:16" ht="18" customHeight="1" x14ac:dyDescent="0.35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</row>
    <row r="566" spans="3:16" ht="18" customHeight="1" x14ac:dyDescent="0.35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</row>
    <row r="567" spans="3:16" ht="18" customHeight="1" x14ac:dyDescent="0.35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3:16" ht="18" customHeight="1" x14ac:dyDescent="0.35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3:16" ht="18" customHeight="1" x14ac:dyDescent="0.35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pans="3:16" ht="18" customHeight="1" x14ac:dyDescent="0.35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</row>
    <row r="571" spans="3:16" ht="18" customHeight="1" x14ac:dyDescent="0.35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3:16" ht="18" customHeight="1" x14ac:dyDescent="0.35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3:16" ht="18" customHeight="1" x14ac:dyDescent="0.35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spans="3:16" ht="18" customHeight="1" x14ac:dyDescent="0.35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</row>
    <row r="575" spans="3:16" ht="18" customHeight="1" x14ac:dyDescent="0.35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</row>
    <row r="576" spans="3:16" ht="18" customHeight="1" x14ac:dyDescent="0.35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3:16" ht="18" customHeight="1" x14ac:dyDescent="0.35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3:16" ht="18" customHeight="1" x14ac:dyDescent="0.35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</row>
    <row r="579" spans="3:16" ht="18" customHeight="1" x14ac:dyDescent="0.35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</row>
    <row r="580" spans="3:16" ht="18" customHeight="1" x14ac:dyDescent="0.35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</row>
    <row r="581" spans="3:16" ht="18" customHeight="1" x14ac:dyDescent="0.35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3:16" ht="18" customHeight="1" x14ac:dyDescent="0.35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</row>
    <row r="583" spans="3:16" ht="18" customHeight="1" x14ac:dyDescent="0.35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</row>
    <row r="584" spans="3:16" ht="18" customHeight="1" x14ac:dyDescent="0.35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</row>
    <row r="585" spans="3:16" ht="18" customHeight="1" x14ac:dyDescent="0.35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3:16" ht="18" customHeight="1" x14ac:dyDescent="0.35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3:16" ht="18" customHeight="1" x14ac:dyDescent="0.35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3:16" ht="18" customHeight="1" x14ac:dyDescent="0.35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3:16" ht="18" customHeight="1" x14ac:dyDescent="0.35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3:16" ht="18" customHeight="1" x14ac:dyDescent="0.35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3:16" ht="18" customHeight="1" x14ac:dyDescent="0.35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3:16" ht="18" customHeight="1" x14ac:dyDescent="0.35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3:16" ht="18" customHeight="1" x14ac:dyDescent="0.35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3:16" ht="18" customHeight="1" x14ac:dyDescent="0.35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3:16" ht="18" customHeight="1" x14ac:dyDescent="0.35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3:16" ht="18" customHeight="1" x14ac:dyDescent="0.35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</row>
    <row r="597" spans="3:16" ht="18" customHeight="1" x14ac:dyDescent="0.35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</row>
    <row r="598" spans="3:16" ht="18" customHeight="1" x14ac:dyDescent="0.35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3:16" ht="18" customHeight="1" x14ac:dyDescent="0.35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3:16" ht="18" customHeight="1" x14ac:dyDescent="0.35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</row>
    <row r="601" spans="3:16" ht="18" customHeight="1" x14ac:dyDescent="0.35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</row>
    <row r="602" spans="3:16" ht="18" customHeight="1" x14ac:dyDescent="0.35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3:16" ht="18" customHeight="1" x14ac:dyDescent="0.35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3:16" ht="18" customHeight="1" x14ac:dyDescent="0.35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3:16" ht="18" customHeight="1" x14ac:dyDescent="0.35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</row>
    <row r="606" spans="3:16" ht="18" customHeight="1" x14ac:dyDescent="0.35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</row>
    <row r="607" spans="3:16" ht="18" customHeight="1" x14ac:dyDescent="0.35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3:16" ht="18" customHeight="1" x14ac:dyDescent="0.35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3:16" ht="18" customHeight="1" x14ac:dyDescent="0.35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spans="3:16" ht="18" customHeight="1" x14ac:dyDescent="0.35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</row>
    <row r="611" spans="3:16" ht="18" customHeight="1" x14ac:dyDescent="0.35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3:16" ht="18" customHeight="1" x14ac:dyDescent="0.35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</row>
    <row r="613" spans="3:16" ht="18" customHeight="1" x14ac:dyDescent="0.35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3:16" ht="18" customHeight="1" x14ac:dyDescent="0.35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pans="3:16" ht="18" customHeight="1" x14ac:dyDescent="0.35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3:16" ht="18" customHeight="1" x14ac:dyDescent="0.35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</row>
    <row r="617" spans="3:16" ht="18" customHeight="1" x14ac:dyDescent="0.35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3:16" ht="18" customHeight="1" x14ac:dyDescent="0.35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</row>
    <row r="619" spans="3:16" ht="18" customHeight="1" x14ac:dyDescent="0.35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</row>
    <row r="620" spans="3:16" ht="18" customHeight="1" x14ac:dyDescent="0.35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</row>
    <row r="621" spans="3:16" ht="18" customHeight="1" x14ac:dyDescent="0.35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spans="3:16" ht="18" customHeight="1" x14ac:dyDescent="0.35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3:16" ht="18" customHeight="1" x14ac:dyDescent="0.35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spans="3:16" ht="18" customHeight="1" x14ac:dyDescent="0.35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</row>
    <row r="625" spans="3:16" ht="18" customHeight="1" x14ac:dyDescent="0.35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3:16" ht="18" customHeight="1" x14ac:dyDescent="0.35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3:16" ht="18" customHeight="1" x14ac:dyDescent="0.35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3:16" ht="18" customHeight="1" x14ac:dyDescent="0.35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</row>
    <row r="629" spans="3:16" ht="18" customHeight="1" x14ac:dyDescent="0.35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</row>
    <row r="630" spans="3:16" ht="18" customHeight="1" x14ac:dyDescent="0.35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</row>
    <row r="631" spans="3:16" ht="18" customHeight="1" x14ac:dyDescent="0.35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3:16" ht="18" customHeight="1" x14ac:dyDescent="0.35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</row>
    <row r="633" spans="3:16" ht="18" customHeight="1" x14ac:dyDescent="0.35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</row>
    <row r="634" spans="3:16" ht="18" customHeight="1" x14ac:dyDescent="0.35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3:16" ht="18" customHeight="1" x14ac:dyDescent="0.35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3:16" ht="18" customHeight="1" x14ac:dyDescent="0.35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</row>
    <row r="637" spans="3:16" ht="18" customHeight="1" x14ac:dyDescent="0.35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</row>
    <row r="638" spans="3:16" ht="18" customHeight="1" x14ac:dyDescent="0.35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3:16" ht="18" customHeight="1" x14ac:dyDescent="0.35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3:16" ht="18" customHeight="1" x14ac:dyDescent="0.35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3:16" ht="18" customHeight="1" x14ac:dyDescent="0.35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</row>
    <row r="642" spans="3:16" ht="18" customHeight="1" x14ac:dyDescent="0.35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</row>
    <row r="643" spans="3:16" ht="18" customHeight="1" x14ac:dyDescent="0.35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3:16" ht="18" customHeight="1" x14ac:dyDescent="0.35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3:16" ht="18" customHeight="1" x14ac:dyDescent="0.35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spans="3:16" ht="18" customHeight="1" x14ac:dyDescent="0.35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</row>
    <row r="647" spans="3:16" ht="18" customHeight="1" x14ac:dyDescent="0.35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3:16" ht="18" customHeight="1" x14ac:dyDescent="0.35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3:16" ht="18" customHeight="1" x14ac:dyDescent="0.35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3:16" ht="18" customHeight="1" x14ac:dyDescent="0.35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</row>
    <row r="651" spans="3:16" ht="18" customHeight="1" x14ac:dyDescent="0.35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</row>
    <row r="652" spans="3:16" ht="18" customHeight="1" x14ac:dyDescent="0.35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3:16" ht="18" customHeight="1" x14ac:dyDescent="0.35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3:16" ht="18" customHeight="1" x14ac:dyDescent="0.35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</row>
    <row r="655" spans="3:16" ht="18" customHeight="1" x14ac:dyDescent="0.35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</row>
    <row r="656" spans="3:16" ht="18" customHeight="1" x14ac:dyDescent="0.35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</row>
    <row r="657" spans="3:16" ht="18" customHeight="1" x14ac:dyDescent="0.35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3:16" ht="18" customHeight="1" x14ac:dyDescent="0.35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3:16" ht="18" customHeight="1" x14ac:dyDescent="0.35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3:16" ht="18" customHeight="1" x14ac:dyDescent="0.35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</row>
    <row r="661" spans="3:16" ht="18" customHeight="1" x14ac:dyDescent="0.35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3:16" ht="18" customHeight="1" x14ac:dyDescent="0.35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3:16" ht="18" customHeight="1" x14ac:dyDescent="0.35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</row>
    <row r="664" spans="3:16" ht="18" customHeight="1" x14ac:dyDescent="0.35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</row>
    <row r="665" spans="3:16" ht="18" customHeight="1" x14ac:dyDescent="0.35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</row>
    <row r="666" spans="3:16" ht="18" customHeight="1" x14ac:dyDescent="0.35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</row>
    <row r="667" spans="3:16" ht="18" customHeight="1" x14ac:dyDescent="0.35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3:16" ht="18" customHeight="1" x14ac:dyDescent="0.35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</row>
    <row r="669" spans="3:16" ht="18" customHeight="1" x14ac:dyDescent="0.35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</row>
    <row r="670" spans="3:16" ht="18" customHeight="1" x14ac:dyDescent="0.35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</row>
    <row r="671" spans="3:16" ht="18" customHeight="1" x14ac:dyDescent="0.35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3:16" ht="18" customHeight="1" x14ac:dyDescent="0.35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</row>
    <row r="673" spans="3:16" ht="18" customHeight="1" x14ac:dyDescent="0.35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</row>
    <row r="674" spans="3:16" ht="18" customHeight="1" x14ac:dyDescent="0.35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</row>
    <row r="675" spans="3:16" ht="18" customHeight="1" x14ac:dyDescent="0.35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3:16" ht="18" customHeight="1" x14ac:dyDescent="0.35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3:16" ht="18" customHeight="1" x14ac:dyDescent="0.35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spans="3:16" ht="18" customHeight="1" x14ac:dyDescent="0.35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</row>
    <row r="679" spans="3:16" ht="18" customHeight="1" x14ac:dyDescent="0.35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3:16" ht="18" customHeight="1" x14ac:dyDescent="0.35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3:16" ht="18" customHeight="1" x14ac:dyDescent="0.35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</row>
    <row r="682" spans="3:16" ht="18" customHeight="1" x14ac:dyDescent="0.35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</row>
    <row r="683" spans="3:16" ht="18" customHeight="1" x14ac:dyDescent="0.35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</row>
    <row r="684" spans="3:16" ht="18" customHeight="1" x14ac:dyDescent="0.35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</row>
    <row r="685" spans="3:16" ht="18" customHeight="1" x14ac:dyDescent="0.35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3:16" ht="18" customHeight="1" x14ac:dyDescent="0.35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</row>
    <row r="687" spans="3:16" ht="18" customHeight="1" x14ac:dyDescent="0.35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spans="3:16" ht="18" customHeight="1" x14ac:dyDescent="0.35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spans="3:16" ht="18" customHeight="1" x14ac:dyDescent="0.35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3:16" ht="18" customHeight="1" x14ac:dyDescent="0.35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</row>
    <row r="691" spans="3:16" ht="18" customHeight="1" x14ac:dyDescent="0.35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spans="3:16" ht="18" customHeight="1" x14ac:dyDescent="0.35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</row>
    <row r="693" spans="3:16" ht="18" customHeight="1" x14ac:dyDescent="0.35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spans="3:16" ht="18" customHeight="1" x14ac:dyDescent="0.35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3:16" ht="18" customHeight="1" x14ac:dyDescent="0.35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spans="3:16" ht="18" customHeight="1" x14ac:dyDescent="0.35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</row>
    <row r="697" spans="3:16" ht="18" customHeight="1" x14ac:dyDescent="0.35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spans="3:16" ht="18" customHeight="1" x14ac:dyDescent="0.35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</row>
    <row r="699" spans="3:16" ht="18" customHeight="1" x14ac:dyDescent="0.35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spans="3:16" ht="18" customHeight="1" x14ac:dyDescent="0.35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</row>
    <row r="701" spans="3:16" ht="18" customHeight="1" x14ac:dyDescent="0.35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</row>
    <row r="702" spans="3:16" ht="18" customHeight="1" x14ac:dyDescent="0.35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  <row r="703" spans="3:16" ht="18" customHeight="1" x14ac:dyDescent="0.35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3:16" ht="18" customHeight="1" x14ac:dyDescent="0.35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</row>
    <row r="705" spans="3:16" ht="18" customHeight="1" x14ac:dyDescent="0.35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</row>
    <row r="706" spans="3:16" ht="18" customHeight="1" x14ac:dyDescent="0.35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</row>
    <row r="707" spans="3:16" ht="18" customHeight="1" x14ac:dyDescent="0.35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</row>
    <row r="708" spans="3:16" ht="18" customHeight="1" x14ac:dyDescent="0.35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</row>
    <row r="709" spans="3:16" ht="18" customHeight="1" x14ac:dyDescent="0.35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</row>
    <row r="710" spans="3:16" ht="18" customHeight="1" x14ac:dyDescent="0.35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</row>
    <row r="711" spans="3:16" ht="18" customHeight="1" x14ac:dyDescent="0.35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</row>
    <row r="712" spans="3:16" ht="18" customHeight="1" x14ac:dyDescent="0.35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</row>
    <row r="713" spans="3:16" ht="18" customHeight="1" x14ac:dyDescent="0.35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</row>
    <row r="714" spans="3:16" ht="18" customHeight="1" x14ac:dyDescent="0.35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</row>
    <row r="715" spans="3:16" ht="18" customHeight="1" x14ac:dyDescent="0.35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</row>
    <row r="716" spans="3:16" ht="18" customHeight="1" x14ac:dyDescent="0.35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</row>
    <row r="717" spans="3:16" ht="18" customHeight="1" x14ac:dyDescent="0.35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</row>
    <row r="718" spans="3:16" ht="18" customHeight="1" x14ac:dyDescent="0.35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</row>
    <row r="719" spans="3:16" ht="18" customHeight="1" x14ac:dyDescent="0.35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</row>
    <row r="720" spans="3:16" ht="18" customHeight="1" x14ac:dyDescent="0.35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</row>
    <row r="721" spans="3:16" ht="18" customHeight="1" x14ac:dyDescent="0.35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</row>
    <row r="722" spans="3:16" ht="18" customHeight="1" x14ac:dyDescent="0.35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</row>
    <row r="723" spans="3:16" ht="18" customHeight="1" x14ac:dyDescent="0.35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</row>
    <row r="724" spans="3:16" ht="18" customHeight="1" x14ac:dyDescent="0.35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</row>
    <row r="725" spans="3:16" ht="18" customHeight="1" x14ac:dyDescent="0.35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</row>
    <row r="726" spans="3:16" ht="18" customHeight="1" x14ac:dyDescent="0.35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</row>
    <row r="727" spans="3:16" ht="18" customHeight="1" x14ac:dyDescent="0.35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</row>
    <row r="728" spans="3:16" ht="18" customHeight="1" x14ac:dyDescent="0.35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D1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508"/>
  <sheetViews>
    <sheetView showGridLines="0" workbookViewId="0">
      <selection activeCell="I20" sqref="I20"/>
    </sheetView>
  </sheetViews>
  <sheetFormatPr defaultRowHeight="15" customHeight="1" x14ac:dyDescent="0.35"/>
  <cols>
    <col min="1" max="1" width="9.332031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">
        <v>153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9">G10</f>
        <v>365</v>
      </c>
      <c r="I10" s="138">
        <f t="shared" si="9"/>
        <v>365</v>
      </c>
      <c r="J10" s="138">
        <f t="shared" si="9"/>
        <v>365</v>
      </c>
      <c r="K10" s="138">
        <f t="shared" si="9"/>
        <v>365</v>
      </c>
      <c r="L10" s="138">
        <f t="shared" si="9"/>
        <v>365</v>
      </c>
      <c r="M10" s="138">
        <f t="shared" si="9"/>
        <v>365</v>
      </c>
      <c r="N10" s="138">
        <f t="shared" si="9"/>
        <v>365</v>
      </c>
      <c r="O10" s="138">
        <f t="shared" si="9"/>
        <v>365</v>
      </c>
      <c r="P10" s="4"/>
    </row>
    <row r="11" spans="2:16" ht="18" customHeight="1" x14ac:dyDescent="0.35">
      <c r="B11" s="4" t="s">
        <v>373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9"/>
        <v>365</v>
      </c>
      <c r="I11" s="138">
        <f t="shared" si="9"/>
        <v>365</v>
      </c>
      <c r="J11" s="138">
        <f t="shared" si="9"/>
        <v>365</v>
      </c>
      <c r="K11" s="138">
        <f t="shared" si="9"/>
        <v>365</v>
      </c>
      <c r="L11" s="138">
        <f t="shared" si="9"/>
        <v>365</v>
      </c>
      <c r="M11" s="138">
        <f t="shared" si="9"/>
        <v>365</v>
      </c>
      <c r="N11" s="138">
        <f t="shared" si="9"/>
        <v>365</v>
      </c>
      <c r="O11" s="138">
        <f t="shared" ref="O11" si="10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26" t="s">
        <v>490</v>
      </c>
      <c r="K13" s="326"/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304" t="s">
        <v>499</v>
      </c>
      <c r="F14" s="304" t="s">
        <v>500</v>
      </c>
      <c r="G14" s="304" t="s">
        <v>498</v>
      </c>
      <c r="H14" s="118" t="s">
        <v>489</v>
      </c>
      <c r="I14" s="41" t="s">
        <v>123</v>
      </c>
      <c r="J14" s="41" t="s">
        <v>491</v>
      </c>
      <c r="K14" s="41" t="s">
        <v>408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11">D16*18%</f>
        <v>0</v>
      </c>
      <c r="F16" s="44">
        <f t="shared" ref="F16:F19" si="12">D16+E16</f>
        <v>0</v>
      </c>
      <c r="G16" s="44">
        <f t="shared" ref="G16:G19" si="13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14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1.5</v>
      </c>
      <c r="E17" s="44">
        <f t="shared" si="11"/>
        <v>0.27</v>
      </c>
      <c r="F17" s="44">
        <f t="shared" si="12"/>
        <v>1.77</v>
      </c>
      <c r="G17" s="44">
        <f t="shared" si="13"/>
        <v>1.5</v>
      </c>
      <c r="H17" s="44">
        <f ca="1">('TPC and MoF'!$D$15+'TPC and MoF'!$D$18+'TPC and MoF'!$D$17)*'Depreciation Schedule'!$D17/'Depreciation Schedule'!$D$20</f>
        <v>0.14431507658379936</v>
      </c>
      <c r="I17" s="44">
        <f t="shared" ca="1" si="14"/>
        <v>1.6443150765837993</v>
      </c>
      <c r="J17" s="119">
        <v>9.5000000000000001E-2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11.749999999999998</v>
      </c>
      <c r="E18" s="44">
        <f t="shared" si="11"/>
        <v>2.1149999999999998</v>
      </c>
      <c r="F18" s="44">
        <f t="shared" si="12"/>
        <v>13.864999999999998</v>
      </c>
      <c r="G18" s="44">
        <f t="shared" si="13"/>
        <v>11.749999999999998</v>
      </c>
      <c r="H18" s="44">
        <f ca="1">('TPC and MoF'!$D$15+'TPC and MoF'!$D$18+'TPC and MoF'!$D$17)*'Depreciation Schedule'!$D18/'Depreciation Schedule'!$D$20</f>
        <v>1.130468099906428</v>
      </c>
      <c r="I18" s="44">
        <f t="shared" ca="1" si="14"/>
        <v>12.880468099906427</v>
      </c>
      <c r="J18" s="119">
        <v>0.18099999999999999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11"/>
        <v>0</v>
      </c>
      <c r="F19" s="44">
        <f t="shared" si="12"/>
        <v>0</v>
      </c>
      <c r="G19" s="44">
        <f t="shared" si="13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14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 t="shared" ref="D20:I20" si="15">SUM(D15:D19)</f>
        <v>13.249999999999998</v>
      </c>
      <c r="E20" s="115">
        <f t="shared" si="15"/>
        <v>2.3849999999999998</v>
      </c>
      <c r="F20" s="115">
        <f t="shared" si="15"/>
        <v>15.634999999999998</v>
      </c>
      <c r="G20" s="115">
        <f t="shared" si="15"/>
        <v>13.249999999999998</v>
      </c>
      <c r="H20" s="115">
        <f t="shared" ca="1" si="15"/>
        <v>1.2747831764902273</v>
      </c>
      <c r="I20" s="115">
        <f t="shared" ca="1" si="15"/>
        <v>14.524783176490226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>D7</f>
        <v>45747</v>
      </c>
      <c r="E23" s="121">
        <f t="shared" ref="E23:N23" si="16">E7</f>
        <v>45747</v>
      </c>
      <c r="F23" s="120">
        <f t="shared" si="16"/>
        <v>46112</v>
      </c>
      <c r="G23" s="120">
        <f t="shared" si="16"/>
        <v>46477</v>
      </c>
      <c r="H23" s="120">
        <f t="shared" si="16"/>
        <v>46843</v>
      </c>
      <c r="I23" s="120">
        <f t="shared" si="16"/>
        <v>47208</v>
      </c>
      <c r="J23" s="120">
        <f t="shared" si="16"/>
        <v>47573</v>
      </c>
      <c r="K23" s="120">
        <f t="shared" si="16"/>
        <v>47938</v>
      </c>
      <c r="L23" s="120">
        <f t="shared" si="16"/>
        <v>48304</v>
      </c>
      <c r="M23" s="120">
        <f t="shared" si="16"/>
        <v>48669</v>
      </c>
      <c r="N23" s="120">
        <f t="shared" si="16"/>
        <v>49034</v>
      </c>
      <c r="O23" s="120">
        <f t="shared" ref="O23" si="17">O7</f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8">G26</f>
        <v>0</v>
      </c>
      <c r="I24" s="44">
        <f t="shared" ca="1" si="18"/>
        <v>0</v>
      </c>
      <c r="J24" s="44">
        <f t="shared" ca="1" si="18"/>
        <v>0</v>
      </c>
      <c r="K24" s="44">
        <f t="shared" ca="1" si="18"/>
        <v>0</v>
      </c>
      <c r="L24" s="44">
        <f t="shared" ca="1" si="18"/>
        <v>0</v>
      </c>
      <c r="M24" s="44">
        <f t="shared" ca="1" si="18"/>
        <v>0</v>
      </c>
      <c r="N24" s="44">
        <f t="shared" ca="1" si="18"/>
        <v>0</v>
      </c>
      <c r="O24" s="44">
        <f t="shared" ca="1" si="18"/>
        <v>0</v>
      </c>
      <c r="P24" s="4"/>
    </row>
    <row r="25" spans="2:16" ht="18" customHeight="1" x14ac:dyDescent="0.35">
      <c r="B25" s="122" t="s">
        <v>492</v>
      </c>
      <c r="C25" s="122"/>
      <c r="D25" s="122"/>
      <c r="E25" s="122"/>
      <c r="F25" s="123">
        <f ca="1">F24*$J$15</f>
        <v>0</v>
      </c>
      <c r="G25" s="123">
        <f t="shared" ref="G25:O25" ca="1" si="19">G24*$J$15</f>
        <v>0</v>
      </c>
      <c r="H25" s="123">
        <f t="shared" ca="1" si="19"/>
        <v>0</v>
      </c>
      <c r="I25" s="123">
        <f t="shared" ca="1" si="19"/>
        <v>0</v>
      </c>
      <c r="J25" s="123">
        <f t="shared" ca="1" si="19"/>
        <v>0</v>
      </c>
      <c r="K25" s="123">
        <f t="shared" ca="1" si="19"/>
        <v>0</v>
      </c>
      <c r="L25" s="123">
        <f t="shared" ca="1" si="19"/>
        <v>0</v>
      </c>
      <c r="M25" s="123">
        <f t="shared" ca="1" si="19"/>
        <v>0</v>
      </c>
      <c r="N25" s="123">
        <f t="shared" ca="1" si="19"/>
        <v>0</v>
      </c>
      <c r="O25" s="123">
        <f t="shared" ca="1" si="19"/>
        <v>0</v>
      </c>
      <c r="P25" s="4"/>
    </row>
    <row r="26" spans="2:16" ht="18" customHeight="1" x14ac:dyDescent="0.35">
      <c r="B26" s="4" t="s">
        <v>131</v>
      </c>
      <c r="C26" s="4"/>
      <c r="D26" s="4"/>
      <c r="E26" s="4"/>
      <c r="F26" s="44">
        <f ca="1">F24-F25</f>
        <v>0</v>
      </c>
      <c r="G26" s="44">
        <f t="shared" ref="G26:O26" ca="1" si="20">G24-G25</f>
        <v>0</v>
      </c>
      <c r="H26" s="44">
        <f t="shared" ca="1" si="20"/>
        <v>0</v>
      </c>
      <c r="I26" s="44">
        <f t="shared" ca="1" si="20"/>
        <v>0</v>
      </c>
      <c r="J26" s="44">
        <f t="shared" ca="1" si="20"/>
        <v>0</v>
      </c>
      <c r="K26" s="44">
        <f t="shared" ca="1" si="20"/>
        <v>0</v>
      </c>
      <c r="L26" s="44">
        <f t="shared" ca="1" si="20"/>
        <v>0</v>
      </c>
      <c r="M26" s="44">
        <f t="shared" ca="1" si="20"/>
        <v>0</v>
      </c>
      <c r="N26" s="44">
        <f t="shared" ca="1" si="20"/>
        <v>0</v>
      </c>
      <c r="O26" s="44">
        <f t="shared" ca="1" si="20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21">G29</f>
        <v>0</v>
      </c>
      <c r="I27" s="44">
        <f t="shared" ca="1" si="21"/>
        <v>0</v>
      </c>
      <c r="J27" s="44">
        <f t="shared" ca="1" si="21"/>
        <v>0</v>
      </c>
      <c r="K27" s="44">
        <f t="shared" ca="1" si="21"/>
        <v>0</v>
      </c>
      <c r="L27" s="44">
        <f t="shared" ca="1" si="21"/>
        <v>0</v>
      </c>
      <c r="M27" s="44">
        <f t="shared" ca="1" si="21"/>
        <v>0</v>
      </c>
      <c r="N27" s="44">
        <f t="shared" ca="1" si="21"/>
        <v>0</v>
      </c>
      <c r="O27" s="44">
        <f t="shared" ca="1" si="21"/>
        <v>0</v>
      </c>
      <c r="P27" s="4"/>
    </row>
    <row r="28" spans="2:16" ht="18" customHeight="1" x14ac:dyDescent="0.35">
      <c r="B28" s="122" t="s">
        <v>492</v>
      </c>
      <c r="C28" s="122"/>
      <c r="D28" s="122"/>
      <c r="E28" s="122"/>
      <c r="F28" s="123">
        <f ca="1">F27*$J$16</f>
        <v>0</v>
      </c>
      <c r="G28" s="123">
        <f t="shared" ref="G28:O28" ca="1" si="22">G27*$J$16</f>
        <v>0</v>
      </c>
      <c r="H28" s="123">
        <f t="shared" ca="1" si="22"/>
        <v>0</v>
      </c>
      <c r="I28" s="123">
        <f t="shared" ca="1" si="22"/>
        <v>0</v>
      </c>
      <c r="J28" s="123">
        <f t="shared" ca="1" si="22"/>
        <v>0</v>
      </c>
      <c r="K28" s="123">
        <f t="shared" ca="1" si="22"/>
        <v>0</v>
      </c>
      <c r="L28" s="123">
        <f t="shared" ca="1" si="22"/>
        <v>0</v>
      </c>
      <c r="M28" s="123">
        <f t="shared" ca="1" si="22"/>
        <v>0</v>
      </c>
      <c r="N28" s="123">
        <f t="shared" ca="1" si="22"/>
        <v>0</v>
      </c>
      <c r="O28" s="123">
        <f t="shared" ca="1" si="22"/>
        <v>0</v>
      </c>
      <c r="P28" s="4"/>
    </row>
    <row r="29" spans="2:16" ht="18" customHeight="1" x14ac:dyDescent="0.35">
      <c r="B29" s="4" t="s">
        <v>493</v>
      </c>
      <c r="C29" s="4"/>
      <c r="D29" s="4"/>
      <c r="E29" s="4"/>
      <c r="F29" s="44">
        <f ca="1">F27-F28</f>
        <v>0</v>
      </c>
      <c r="G29" s="44">
        <f t="shared" ref="G29:O29" ca="1" si="23">G27-G28</f>
        <v>0</v>
      </c>
      <c r="H29" s="44">
        <f t="shared" ca="1" si="23"/>
        <v>0</v>
      </c>
      <c r="I29" s="44">
        <f t="shared" ca="1" si="23"/>
        <v>0</v>
      </c>
      <c r="J29" s="44">
        <f t="shared" ca="1" si="23"/>
        <v>0</v>
      </c>
      <c r="K29" s="44">
        <f t="shared" ca="1" si="23"/>
        <v>0</v>
      </c>
      <c r="L29" s="44">
        <f t="shared" ca="1" si="23"/>
        <v>0</v>
      </c>
      <c r="M29" s="44">
        <f t="shared" ca="1" si="23"/>
        <v>0</v>
      </c>
      <c r="N29" s="44">
        <f t="shared" ca="1" si="23"/>
        <v>0</v>
      </c>
      <c r="O29" s="44">
        <f t="shared" ca="1" si="23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1.6443150765837993</v>
      </c>
      <c r="G30" s="44">
        <f ca="1">F32</f>
        <v>1.4881051443083384</v>
      </c>
      <c r="H30" s="44">
        <f t="shared" ref="H30:O30" ca="1" si="24">G32</f>
        <v>1.3467351555990463</v>
      </c>
      <c r="I30" s="44">
        <f t="shared" ca="1" si="24"/>
        <v>1.218795315817137</v>
      </c>
      <c r="J30" s="44">
        <f t="shared" ca="1" si="24"/>
        <v>1.1030097608145089</v>
      </c>
      <c r="K30" s="44">
        <f t="shared" ca="1" si="24"/>
        <v>0.99822383353713051</v>
      </c>
      <c r="L30" s="44">
        <f t="shared" ca="1" si="24"/>
        <v>0.90339256935110313</v>
      </c>
      <c r="M30" s="44">
        <f t="shared" ca="1" si="24"/>
        <v>0.81757027526274828</v>
      </c>
      <c r="N30" s="44">
        <f t="shared" ca="1" si="24"/>
        <v>0.73990109911278723</v>
      </c>
      <c r="O30" s="44">
        <f t="shared" ca="1" si="24"/>
        <v>0.66961049469707246</v>
      </c>
      <c r="P30" s="4"/>
    </row>
    <row r="31" spans="2:16" ht="18" customHeight="1" x14ac:dyDescent="0.35">
      <c r="B31" s="122" t="s">
        <v>492</v>
      </c>
      <c r="C31" s="122"/>
      <c r="D31" s="122"/>
      <c r="E31" s="122"/>
      <c r="F31" s="123">
        <f ca="1">F30*$J$17</f>
        <v>0.15620993227546093</v>
      </c>
      <c r="G31" s="123">
        <f t="shared" ref="G31:O31" ca="1" si="25">G30*$J$17</f>
        <v>0.14136998870929215</v>
      </c>
      <c r="H31" s="123">
        <f t="shared" ca="1" si="25"/>
        <v>0.1279398397819094</v>
      </c>
      <c r="I31" s="123">
        <f t="shared" ca="1" si="25"/>
        <v>0.11578555500262801</v>
      </c>
      <c r="J31" s="123">
        <f t="shared" ca="1" si="25"/>
        <v>0.10478592727737834</v>
      </c>
      <c r="K31" s="123">
        <f t="shared" ca="1" si="25"/>
        <v>9.48312641860274E-2</v>
      </c>
      <c r="L31" s="123">
        <f t="shared" ca="1" si="25"/>
        <v>8.5822294088354803E-2</v>
      </c>
      <c r="M31" s="123">
        <f t="shared" ca="1" si="25"/>
        <v>7.7669176149961092E-2</v>
      </c>
      <c r="N31" s="123">
        <f t="shared" ca="1" si="25"/>
        <v>7.0290604415714789E-2</v>
      </c>
      <c r="O31" s="123">
        <f t="shared" ca="1" si="25"/>
        <v>6.3612996996221888E-2</v>
      </c>
      <c r="P31" s="4"/>
    </row>
    <row r="32" spans="2:16" ht="18" customHeight="1" x14ac:dyDescent="0.35">
      <c r="B32" s="4" t="s">
        <v>132</v>
      </c>
      <c r="C32" s="4"/>
      <c r="D32" s="4"/>
      <c r="E32" s="4"/>
      <c r="F32" s="44">
        <f ca="1">F30-F31</f>
        <v>1.4881051443083384</v>
      </c>
      <c r="G32" s="44">
        <f t="shared" ref="G32:O32" ca="1" si="26">G30-G31</f>
        <v>1.3467351555990463</v>
      </c>
      <c r="H32" s="44">
        <f t="shared" ca="1" si="26"/>
        <v>1.218795315817137</v>
      </c>
      <c r="I32" s="44">
        <f t="shared" ca="1" si="26"/>
        <v>1.1030097608145089</v>
      </c>
      <c r="J32" s="44">
        <f t="shared" ca="1" si="26"/>
        <v>0.99822383353713051</v>
      </c>
      <c r="K32" s="44">
        <f t="shared" ca="1" si="26"/>
        <v>0.90339256935110313</v>
      </c>
      <c r="L32" s="44">
        <f t="shared" ca="1" si="26"/>
        <v>0.81757027526274828</v>
      </c>
      <c r="M32" s="44">
        <f t="shared" ca="1" si="26"/>
        <v>0.73990109911278723</v>
      </c>
      <c r="N32" s="44">
        <f t="shared" ca="1" si="26"/>
        <v>0.66961049469707246</v>
      </c>
      <c r="O32" s="44">
        <f t="shared" ca="1" si="26"/>
        <v>0.60599749770085054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12.880468099906427</v>
      </c>
      <c r="G33" s="44">
        <f ca="1">F35</f>
        <v>10.549103373823364</v>
      </c>
      <c r="H33" s="44">
        <f t="shared" ref="H33:O33" ca="1" si="27">G35</f>
        <v>8.6397156631613345</v>
      </c>
      <c r="I33" s="44">
        <f t="shared" ca="1" si="27"/>
        <v>7.0759271281291332</v>
      </c>
      <c r="J33" s="44">
        <f t="shared" ca="1" si="27"/>
        <v>5.7951843179377605</v>
      </c>
      <c r="K33" s="44">
        <f t="shared" ca="1" si="27"/>
        <v>4.7462559563910256</v>
      </c>
      <c r="L33" s="44">
        <f t="shared" ca="1" si="27"/>
        <v>3.8871836282842498</v>
      </c>
      <c r="M33" s="44">
        <f t="shared" ca="1" si="27"/>
        <v>3.1836033915648008</v>
      </c>
      <c r="N33" s="44">
        <f t="shared" ca="1" si="27"/>
        <v>2.6073711776915718</v>
      </c>
      <c r="O33" s="44">
        <f t="shared" ca="1" si="27"/>
        <v>2.1354369945293974</v>
      </c>
      <c r="P33" s="4"/>
    </row>
    <row r="34" spans="2:16" ht="18" customHeight="1" x14ac:dyDescent="0.35">
      <c r="B34" s="122" t="s">
        <v>492</v>
      </c>
      <c r="C34" s="122"/>
      <c r="D34" s="122"/>
      <c r="E34" s="122"/>
      <c r="F34" s="123">
        <f ca="1">F33*$J$18</f>
        <v>2.3313647260830632</v>
      </c>
      <c r="G34" s="123">
        <f t="shared" ref="G34:O34" ca="1" si="28">G33*$J$18</f>
        <v>1.9093877106620287</v>
      </c>
      <c r="H34" s="123">
        <f t="shared" ca="1" si="28"/>
        <v>1.5637885350322016</v>
      </c>
      <c r="I34" s="123">
        <f t="shared" ca="1" si="28"/>
        <v>1.2807428101913731</v>
      </c>
      <c r="J34" s="123">
        <f t="shared" ca="1" si="28"/>
        <v>1.0489283615467346</v>
      </c>
      <c r="K34" s="123">
        <f t="shared" ca="1" si="28"/>
        <v>0.85907232810677558</v>
      </c>
      <c r="L34" s="123">
        <f t="shared" ca="1" si="28"/>
        <v>0.70358023671944914</v>
      </c>
      <c r="M34" s="123">
        <f t="shared" ca="1" si="28"/>
        <v>0.57623221387322887</v>
      </c>
      <c r="N34" s="123">
        <f t="shared" ca="1" si="28"/>
        <v>0.4719341831621745</v>
      </c>
      <c r="O34" s="123">
        <f t="shared" ca="1" si="28"/>
        <v>0.3865140960098209</v>
      </c>
      <c r="P34" s="4"/>
    </row>
    <row r="35" spans="2:16" ht="18" customHeight="1" x14ac:dyDescent="0.35">
      <c r="B35" s="4" t="s">
        <v>494</v>
      </c>
      <c r="C35" s="4"/>
      <c r="D35" s="4"/>
      <c r="E35" s="4"/>
      <c r="F35" s="44">
        <f ca="1">F33-F34</f>
        <v>10.549103373823364</v>
      </c>
      <c r="G35" s="44">
        <f t="shared" ref="G35:O35" ca="1" si="29">G33-G34</f>
        <v>8.6397156631613345</v>
      </c>
      <c r="H35" s="44">
        <f t="shared" ca="1" si="29"/>
        <v>7.0759271281291332</v>
      </c>
      <c r="I35" s="44">
        <f t="shared" ca="1" si="29"/>
        <v>5.7951843179377605</v>
      </c>
      <c r="J35" s="44">
        <f t="shared" ca="1" si="29"/>
        <v>4.7462559563910256</v>
      </c>
      <c r="K35" s="44">
        <f t="shared" ca="1" si="29"/>
        <v>3.8871836282842498</v>
      </c>
      <c r="L35" s="44">
        <f t="shared" ca="1" si="29"/>
        <v>3.1836033915648008</v>
      </c>
      <c r="M35" s="44">
        <f t="shared" ca="1" si="29"/>
        <v>2.6073711776915718</v>
      </c>
      <c r="N35" s="44">
        <f t="shared" ca="1" si="29"/>
        <v>2.1354369945293974</v>
      </c>
      <c r="O35" s="44">
        <f t="shared" ca="1" si="29"/>
        <v>1.7489228985195764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30">G38</f>
        <v>0</v>
      </c>
      <c r="I36" s="44">
        <f t="shared" si="30"/>
        <v>0</v>
      </c>
      <c r="J36" s="44">
        <f t="shared" si="30"/>
        <v>0</v>
      </c>
      <c r="K36" s="44">
        <f t="shared" si="30"/>
        <v>0</v>
      </c>
      <c r="L36" s="44">
        <f t="shared" si="30"/>
        <v>0</v>
      </c>
      <c r="M36" s="44">
        <f t="shared" si="30"/>
        <v>0</v>
      </c>
      <c r="N36" s="44">
        <f t="shared" si="30"/>
        <v>0</v>
      </c>
      <c r="O36" s="44">
        <f t="shared" si="30"/>
        <v>0</v>
      </c>
      <c r="P36" s="4"/>
    </row>
    <row r="37" spans="2:16" ht="18" customHeight="1" x14ac:dyDescent="0.35">
      <c r="B37" s="122" t="s">
        <v>492</v>
      </c>
      <c r="C37" s="122"/>
      <c r="D37" s="122"/>
      <c r="E37" s="122"/>
      <c r="F37" s="123">
        <f>F36*$J$19</f>
        <v>0</v>
      </c>
      <c r="G37" s="123">
        <f t="shared" ref="G37:O37" si="31">G36*$J$19</f>
        <v>0</v>
      </c>
      <c r="H37" s="123">
        <f t="shared" si="31"/>
        <v>0</v>
      </c>
      <c r="I37" s="123">
        <f t="shared" si="31"/>
        <v>0</v>
      </c>
      <c r="J37" s="123">
        <f t="shared" si="31"/>
        <v>0</v>
      </c>
      <c r="K37" s="123">
        <f t="shared" si="31"/>
        <v>0</v>
      </c>
      <c r="L37" s="123">
        <f t="shared" si="31"/>
        <v>0</v>
      </c>
      <c r="M37" s="123">
        <f t="shared" si="31"/>
        <v>0</v>
      </c>
      <c r="N37" s="123">
        <f t="shared" si="31"/>
        <v>0</v>
      </c>
      <c r="O37" s="123">
        <f t="shared" si="31"/>
        <v>0</v>
      </c>
      <c r="P37" s="4"/>
    </row>
    <row r="38" spans="2:16" ht="18" customHeight="1" x14ac:dyDescent="0.35">
      <c r="B38" s="4" t="s">
        <v>495</v>
      </c>
      <c r="C38" s="4"/>
      <c r="D38" s="4"/>
      <c r="E38" s="4"/>
      <c r="F38" s="44">
        <f>F36-F37</f>
        <v>0</v>
      </c>
      <c r="G38" s="44">
        <f t="shared" ref="G38:O38" si="32">G36-G37</f>
        <v>0</v>
      </c>
      <c r="H38" s="44">
        <f t="shared" si="32"/>
        <v>0</v>
      </c>
      <c r="I38" s="44">
        <f t="shared" si="32"/>
        <v>0</v>
      </c>
      <c r="J38" s="44">
        <f t="shared" si="32"/>
        <v>0</v>
      </c>
      <c r="K38" s="44">
        <f t="shared" si="32"/>
        <v>0</v>
      </c>
      <c r="L38" s="44">
        <f t="shared" si="32"/>
        <v>0</v>
      </c>
      <c r="M38" s="44">
        <f t="shared" si="32"/>
        <v>0</v>
      </c>
      <c r="N38" s="44">
        <f t="shared" si="32"/>
        <v>0</v>
      </c>
      <c r="O38" s="44">
        <f t="shared" si="32"/>
        <v>0</v>
      </c>
      <c r="P38" s="4"/>
    </row>
    <row r="39" spans="2:16" ht="18" customHeight="1" x14ac:dyDescent="0.35">
      <c r="B39" s="85" t="s">
        <v>496</v>
      </c>
      <c r="C39" s="85"/>
      <c r="D39" s="85"/>
      <c r="E39" s="85"/>
      <c r="F39" s="109">
        <f ca="1">F25+F28+F31+F34+F37</f>
        <v>2.4875746583585241</v>
      </c>
      <c r="G39" s="109">
        <f t="shared" ref="G39:O39" ca="1" si="33">G25+G28+G31+G34+G37</f>
        <v>2.0507576993713208</v>
      </c>
      <c r="H39" s="109">
        <f t="shared" ca="1" si="33"/>
        <v>1.691728374814111</v>
      </c>
      <c r="I39" s="109">
        <f t="shared" ca="1" si="33"/>
        <v>1.3965283651940013</v>
      </c>
      <c r="J39" s="109">
        <f t="shared" ca="1" si="33"/>
        <v>1.153714288824113</v>
      </c>
      <c r="K39" s="109">
        <f t="shared" ca="1" si="33"/>
        <v>0.95390359229280297</v>
      </c>
      <c r="L39" s="109">
        <f t="shared" ca="1" si="33"/>
        <v>0.78940253080780398</v>
      </c>
      <c r="M39" s="109">
        <f t="shared" ca="1" si="33"/>
        <v>0.65390139002318992</v>
      </c>
      <c r="N39" s="109">
        <f t="shared" ca="1" si="33"/>
        <v>0.54222478757788928</v>
      </c>
      <c r="O39" s="109">
        <f t="shared" ca="1" si="33"/>
        <v>0.45012709300604281</v>
      </c>
      <c r="P39" s="4"/>
    </row>
    <row r="40" spans="2:16" ht="18" customHeight="1" x14ac:dyDescent="0.35">
      <c r="B40" s="3" t="s">
        <v>133</v>
      </c>
      <c r="C40" s="3"/>
      <c r="D40" s="3"/>
      <c r="E40" s="3"/>
      <c r="F40" s="259">
        <f ca="1">F26+F29+F32+F35+F38</f>
        <v>12.037208518131703</v>
      </c>
      <c r="G40" s="259">
        <f t="shared" ref="G40:O40" ca="1" si="34">G26+G29+G32+G35+G38</f>
        <v>9.9864508187603818</v>
      </c>
      <c r="H40" s="259">
        <f t="shared" ca="1" si="34"/>
        <v>8.2947224439462701</v>
      </c>
      <c r="I40" s="259">
        <f t="shared" ca="1" si="34"/>
        <v>6.8981940787522689</v>
      </c>
      <c r="J40" s="259">
        <f t="shared" ca="1" si="34"/>
        <v>5.7444797899281559</v>
      </c>
      <c r="K40" s="259">
        <f t="shared" ca="1" si="34"/>
        <v>4.7905761976353531</v>
      </c>
      <c r="L40" s="259">
        <f t="shared" ca="1" si="34"/>
        <v>4.0011736668275493</v>
      </c>
      <c r="M40" s="259">
        <f t="shared" ca="1" si="34"/>
        <v>3.3472722768043592</v>
      </c>
      <c r="N40" s="259">
        <f t="shared" ca="1" si="34"/>
        <v>2.8050474892264701</v>
      </c>
      <c r="O40" s="259">
        <f t="shared" ca="1" si="34"/>
        <v>2.354920396220427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497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>D7</f>
        <v>45747</v>
      </c>
      <c r="E44" s="121">
        <f>E7</f>
        <v>45747</v>
      </c>
      <c r="F44" s="120">
        <f>F7</f>
        <v>46112</v>
      </c>
      <c r="G44" s="120">
        <f t="shared" ref="G44:O44" si="35">G7</f>
        <v>46477</v>
      </c>
      <c r="H44" s="120">
        <f t="shared" si="35"/>
        <v>46843</v>
      </c>
      <c r="I44" s="120">
        <f t="shared" si="35"/>
        <v>47208</v>
      </c>
      <c r="J44" s="120">
        <f t="shared" si="35"/>
        <v>47573</v>
      </c>
      <c r="K44" s="120">
        <f t="shared" si="35"/>
        <v>47938</v>
      </c>
      <c r="L44" s="120">
        <f t="shared" si="35"/>
        <v>48304</v>
      </c>
      <c r="M44" s="120">
        <f t="shared" si="35"/>
        <v>48669</v>
      </c>
      <c r="N44" s="120">
        <f t="shared" si="35"/>
        <v>49034</v>
      </c>
      <c r="O44" s="120">
        <f t="shared" si="35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36">G47</f>
        <v>0</v>
      </c>
      <c r="I45" s="44">
        <f t="shared" ca="1" si="36"/>
        <v>0</v>
      </c>
      <c r="J45" s="44">
        <f t="shared" ca="1" si="36"/>
        <v>0</v>
      </c>
      <c r="K45" s="44">
        <f t="shared" ca="1" si="36"/>
        <v>0</v>
      </c>
      <c r="L45" s="44">
        <f t="shared" ca="1" si="36"/>
        <v>0</v>
      </c>
      <c r="M45" s="44">
        <f t="shared" ca="1" si="36"/>
        <v>0</v>
      </c>
      <c r="N45" s="44">
        <f t="shared" ca="1" si="36"/>
        <v>0</v>
      </c>
      <c r="O45" s="44">
        <f t="shared" ca="1" si="36"/>
        <v>0</v>
      </c>
      <c r="P45" s="4"/>
    </row>
    <row r="46" spans="2:16" ht="18" customHeight="1" x14ac:dyDescent="0.35">
      <c r="B46" s="122" t="s">
        <v>492</v>
      </c>
      <c r="C46" s="122"/>
      <c r="D46" s="122"/>
      <c r="E46" s="122"/>
      <c r="F46" s="123">
        <f ca="1">F45*$K$15</f>
        <v>0</v>
      </c>
      <c r="G46" s="123">
        <f t="shared" ref="G46:O46" ca="1" si="37">G45*$K$15</f>
        <v>0</v>
      </c>
      <c r="H46" s="123">
        <f t="shared" ca="1" si="37"/>
        <v>0</v>
      </c>
      <c r="I46" s="123">
        <f t="shared" ca="1" si="37"/>
        <v>0</v>
      </c>
      <c r="J46" s="123">
        <f t="shared" ca="1" si="37"/>
        <v>0</v>
      </c>
      <c r="K46" s="123">
        <f t="shared" ca="1" si="37"/>
        <v>0</v>
      </c>
      <c r="L46" s="123">
        <f t="shared" ca="1" si="37"/>
        <v>0</v>
      </c>
      <c r="M46" s="123">
        <f t="shared" ca="1" si="37"/>
        <v>0</v>
      </c>
      <c r="N46" s="123">
        <f t="shared" ca="1" si="37"/>
        <v>0</v>
      </c>
      <c r="O46" s="123">
        <f t="shared" ca="1" si="37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8">G45-G46</f>
        <v>0</v>
      </c>
      <c r="H47" s="44">
        <f t="shared" ca="1" si="38"/>
        <v>0</v>
      </c>
      <c r="I47" s="44">
        <f t="shared" ca="1" si="38"/>
        <v>0</v>
      </c>
      <c r="J47" s="44">
        <f t="shared" ca="1" si="38"/>
        <v>0</v>
      </c>
      <c r="K47" s="44">
        <f t="shared" ca="1" si="38"/>
        <v>0</v>
      </c>
      <c r="L47" s="44">
        <f t="shared" ca="1" si="38"/>
        <v>0</v>
      </c>
      <c r="M47" s="44">
        <f t="shared" ca="1" si="38"/>
        <v>0</v>
      </c>
      <c r="N47" s="44">
        <f t="shared" ca="1" si="38"/>
        <v>0</v>
      </c>
      <c r="O47" s="44">
        <f t="shared" ca="1" si="38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9">G50</f>
        <v>0</v>
      </c>
      <c r="I48" s="44">
        <f t="shared" ca="1" si="39"/>
        <v>0</v>
      </c>
      <c r="J48" s="44">
        <f t="shared" ca="1" si="39"/>
        <v>0</v>
      </c>
      <c r="K48" s="44">
        <f t="shared" ca="1" si="39"/>
        <v>0</v>
      </c>
      <c r="L48" s="44">
        <f t="shared" ca="1" si="39"/>
        <v>0</v>
      </c>
      <c r="M48" s="44">
        <f t="shared" ca="1" si="39"/>
        <v>0</v>
      </c>
      <c r="N48" s="44">
        <f t="shared" ca="1" si="39"/>
        <v>0</v>
      </c>
      <c r="O48" s="44">
        <f t="shared" ca="1" si="39"/>
        <v>0</v>
      </c>
      <c r="P48" s="4"/>
    </row>
    <row r="49" spans="1:16" ht="18" customHeight="1" x14ac:dyDescent="0.35">
      <c r="B49" s="122" t="s">
        <v>492</v>
      </c>
      <c r="C49" s="122"/>
      <c r="D49" s="122"/>
      <c r="E49" s="122"/>
      <c r="F49" s="123">
        <f ca="1">F48*$K$16</f>
        <v>0</v>
      </c>
      <c r="G49" s="123">
        <f t="shared" ref="G49:O49" ca="1" si="40">G48*$K$16</f>
        <v>0</v>
      </c>
      <c r="H49" s="123">
        <f t="shared" ca="1" si="40"/>
        <v>0</v>
      </c>
      <c r="I49" s="123">
        <f t="shared" ca="1" si="40"/>
        <v>0</v>
      </c>
      <c r="J49" s="123">
        <f t="shared" ca="1" si="40"/>
        <v>0</v>
      </c>
      <c r="K49" s="123">
        <f t="shared" ca="1" si="40"/>
        <v>0</v>
      </c>
      <c r="L49" s="123">
        <f t="shared" ca="1" si="40"/>
        <v>0</v>
      </c>
      <c r="M49" s="123">
        <f t="shared" ca="1" si="40"/>
        <v>0</v>
      </c>
      <c r="N49" s="123">
        <f t="shared" ca="1" si="40"/>
        <v>0</v>
      </c>
      <c r="O49" s="123">
        <f t="shared" ca="1" si="40"/>
        <v>0</v>
      </c>
      <c r="P49" s="4"/>
    </row>
    <row r="50" spans="1:16" ht="18" customHeight="1" x14ac:dyDescent="0.35">
      <c r="B50" s="4" t="s">
        <v>493</v>
      </c>
      <c r="C50" s="4"/>
      <c r="D50" s="4"/>
      <c r="E50" s="4"/>
      <c r="F50" s="44">
        <f ca="1">F48-F49</f>
        <v>0</v>
      </c>
      <c r="G50" s="44">
        <f t="shared" ref="G50" ca="1" si="41">G48-G49</f>
        <v>0</v>
      </c>
      <c r="H50" s="44">
        <f t="shared" ref="H50" ca="1" si="42">H48-H49</f>
        <v>0</v>
      </c>
      <c r="I50" s="44">
        <f t="shared" ref="I50" ca="1" si="43">I48-I49</f>
        <v>0</v>
      </c>
      <c r="J50" s="44">
        <f t="shared" ref="J50" ca="1" si="44">J48-J49</f>
        <v>0</v>
      </c>
      <c r="K50" s="44">
        <f t="shared" ref="K50" ca="1" si="45">K48-K49</f>
        <v>0</v>
      </c>
      <c r="L50" s="44">
        <f t="shared" ref="L50" ca="1" si="46">L48-L49</f>
        <v>0</v>
      </c>
      <c r="M50" s="44">
        <f t="shared" ref="M50" ca="1" si="47">M48-M49</f>
        <v>0</v>
      </c>
      <c r="N50" s="44">
        <f t="shared" ref="N50" ca="1" si="48">N48-N49</f>
        <v>0</v>
      </c>
      <c r="O50" s="44">
        <f t="shared" ref="O50" ca="1" si="49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1.6443150765837993</v>
      </c>
      <c r="G51" s="44">
        <f ca="1">F53</f>
        <v>1.4798835689254193</v>
      </c>
      <c r="H51" s="44">
        <f t="shared" ref="H51:O51" ca="1" si="50">G53</f>
        <v>1.3318952120328773</v>
      </c>
      <c r="I51" s="44">
        <f t="shared" ca="1" si="50"/>
        <v>1.1987056908295897</v>
      </c>
      <c r="J51" s="44">
        <f t="shared" ca="1" si="50"/>
        <v>1.0788351217466308</v>
      </c>
      <c r="K51" s="44">
        <f t="shared" ca="1" si="50"/>
        <v>0.97095160957196769</v>
      </c>
      <c r="L51" s="44">
        <f t="shared" ca="1" si="50"/>
        <v>0.87385644861477085</v>
      </c>
      <c r="M51" s="44">
        <f t="shared" ca="1" si="50"/>
        <v>0.7864708037532937</v>
      </c>
      <c r="N51" s="44">
        <f t="shared" ca="1" si="50"/>
        <v>0.70782372337796429</v>
      </c>
      <c r="O51" s="44">
        <f t="shared" ca="1" si="50"/>
        <v>0.6370413510401679</v>
      </c>
      <c r="P51" s="4"/>
    </row>
    <row r="52" spans="1:16" ht="18" customHeight="1" x14ac:dyDescent="0.35">
      <c r="B52" s="122" t="s">
        <v>492</v>
      </c>
      <c r="C52" s="122"/>
      <c r="D52" s="122"/>
      <c r="E52" s="122"/>
      <c r="F52" s="123">
        <f ca="1">F51*$K$17</f>
        <v>0.16443150765837994</v>
      </c>
      <c r="G52" s="123">
        <f t="shared" ref="G52:O52" ca="1" si="51">G51*$K$17</f>
        <v>0.14798835689254194</v>
      </c>
      <c r="H52" s="123">
        <f t="shared" ca="1" si="51"/>
        <v>0.13318952120328773</v>
      </c>
      <c r="I52" s="123">
        <f t="shared" ca="1" si="51"/>
        <v>0.11987056908295897</v>
      </c>
      <c r="J52" s="123">
        <f t="shared" ca="1" si="51"/>
        <v>0.10788351217466308</v>
      </c>
      <c r="K52" s="123">
        <f t="shared" ca="1" si="51"/>
        <v>9.709516095719678E-2</v>
      </c>
      <c r="L52" s="123">
        <f t="shared" ca="1" si="51"/>
        <v>8.7385644861477096E-2</v>
      </c>
      <c r="M52" s="123">
        <f t="shared" ca="1" si="51"/>
        <v>7.8647080375329373E-2</v>
      </c>
      <c r="N52" s="123">
        <f t="shared" ca="1" si="51"/>
        <v>7.0782372337796426E-2</v>
      </c>
      <c r="O52" s="123">
        <f t="shared" ca="1" si="51"/>
        <v>6.370413510401679E-2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1.4798835689254193</v>
      </c>
      <c r="G53" s="44">
        <f t="shared" ref="G53" ca="1" si="52">G51-G52</f>
        <v>1.3318952120328773</v>
      </c>
      <c r="H53" s="44">
        <f t="shared" ref="H53" ca="1" si="53">H51-H52</f>
        <v>1.1987056908295897</v>
      </c>
      <c r="I53" s="44">
        <f t="shared" ref="I53" ca="1" si="54">I51-I52</f>
        <v>1.0788351217466308</v>
      </c>
      <c r="J53" s="44">
        <f t="shared" ref="J53" ca="1" si="55">J51-J52</f>
        <v>0.97095160957196769</v>
      </c>
      <c r="K53" s="44">
        <f t="shared" ref="K53" ca="1" si="56">K51-K52</f>
        <v>0.87385644861477085</v>
      </c>
      <c r="L53" s="44">
        <f t="shared" ref="L53" ca="1" si="57">L51-L52</f>
        <v>0.7864708037532937</v>
      </c>
      <c r="M53" s="44">
        <f t="shared" ref="M53" ca="1" si="58">M51-M52</f>
        <v>0.70782372337796429</v>
      </c>
      <c r="N53" s="44">
        <f t="shared" ref="N53" ca="1" si="59">N51-N52</f>
        <v>0.6370413510401679</v>
      </c>
      <c r="O53" s="44">
        <f t="shared" ref="O53" ca="1" si="60">O51-O52</f>
        <v>0.57333721593615117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12.880468099906427</v>
      </c>
      <c r="G54" s="44">
        <f ca="1">F56</f>
        <v>10.948397884920462</v>
      </c>
      <c r="H54" s="44">
        <f t="shared" ref="H54:O54" ca="1" si="61">G56</f>
        <v>9.3061382021823924</v>
      </c>
      <c r="I54" s="44">
        <f t="shared" ca="1" si="61"/>
        <v>7.9102174718550335</v>
      </c>
      <c r="J54" s="44">
        <f t="shared" ca="1" si="61"/>
        <v>6.7236848510767784</v>
      </c>
      <c r="K54" s="44">
        <f t="shared" ca="1" si="61"/>
        <v>5.7151321234152617</v>
      </c>
      <c r="L54" s="44">
        <f t="shared" ca="1" si="61"/>
        <v>4.8578623049029721</v>
      </c>
      <c r="M54" s="44">
        <f t="shared" ca="1" si="61"/>
        <v>4.129182959167526</v>
      </c>
      <c r="N54" s="44">
        <f t="shared" ca="1" si="61"/>
        <v>3.5098055152923973</v>
      </c>
      <c r="O54" s="44">
        <f t="shared" ca="1" si="61"/>
        <v>2.9833346879985378</v>
      </c>
      <c r="P54" s="4"/>
    </row>
    <row r="55" spans="1:16" ht="18" customHeight="1" x14ac:dyDescent="0.35">
      <c r="B55" s="122" t="s">
        <v>492</v>
      </c>
      <c r="C55" s="122"/>
      <c r="D55" s="122"/>
      <c r="E55" s="122"/>
      <c r="F55" s="123">
        <f ca="1">F54*$K$18</f>
        <v>1.9320702149859639</v>
      </c>
      <c r="G55" s="123">
        <f t="shared" ref="G55:O55" ca="1" si="62">G54*$K$18</f>
        <v>1.6422596827380693</v>
      </c>
      <c r="H55" s="123">
        <f t="shared" ca="1" si="62"/>
        <v>1.3959207303273589</v>
      </c>
      <c r="I55" s="123">
        <f t="shared" ca="1" si="62"/>
        <v>1.1865326207782549</v>
      </c>
      <c r="J55" s="123">
        <f t="shared" ca="1" si="62"/>
        <v>1.0085527276615167</v>
      </c>
      <c r="K55" s="123">
        <f t="shared" ca="1" si="62"/>
        <v>0.85726981851228923</v>
      </c>
      <c r="L55" s="123">
        <f t="shared" ca="1" si="62"/>
        <v>0.72867934573544579</v>
      </c>
      <c r="M55" s="123">
        <f t="shared" ca="1" si="62"/>
        <v>0.61937744387512883</v>
      </c>
      <c r="N55" s="123">
        <f t="shared" ca="1" si="62"/>
        <v>0.52647082729385952</v>
      </c>
      <c r="O55" s="123">
        <f t="shared" ca="1" si="62"/>
        <v>0.44750020319978068</v>
      </c>
      <c r="P55" s="4"/>
    </row>
    <row r="56" spans="1:16" ht="18" customHeight="1" x14ac:dyDescent="0.35">
      <c r="B56" s="4" t="s">
        <v>494</v>
      </c>
      <c r="C56" s="4"/>
      <c r="D56" s="4"/>
      <c r="E56" s="4"/>
      <c r="F56" s="44">
        <f ca="1">F54-F55</f>
        <v>10.948397884920462</v>
      </c>
      <c r="G56" s="44">
        <f t="shared" ref="G56" ca="1" si="63">G54-G55</f>
        <v>9.3061382021823924</v>
      </c>
      <c r="H56" s="44">
        <f t="shared" ref="H56" ca="1" si="64">H54-H55</f>
        <v>7.9102174718550335</v>
      </c>
      <c r="I56" s="44">
        <f t="shared" ref="I56" ca="1" si="65">I54-I55</f>
        <v>6.7236848510767784</v>
      </c>
      <c r="J56" s="44">
        <f t="shared" ref="J56" ca="1" si="66">J54-J55</f>
        <v>5.7151321234152617</v>
      </c>
      <c r="K56" s="44">
        <f t="shared" ref="K56" ca="1" si="67">K54-K55</f>
        <v>4.8578623049029721</v>
      </c>
      <c r="L56" s="44">
        <f t="shared" ref="L56" ca="1" si="68">L54-L55</f>
        <v>4.129182959167526</v>
      </c>
      <c r="M56" s="44">
        <f t="shared" ref="M56" ca="1" si="69">M54-M55</f>
        <v>3.5098055152923973</v>
      </c>
      <c r="N56" s="44">
        <f t="shared" ref="N56" ca="1" si="70">N54-N55</f>
        <v>2.9833346879985378</v>
      </c>
      <c r="O56" s="44">
        <f t="shared" ref="O56" ca="1" si="71">O54-O55</f>
        <v>2.5358344847987571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72">G59</f>
        <v>0</v>
      </c>
      <c r="I57" s="44">
        <f t="shared" ca="1" si="72"/>
        <v>0</v>
      </c>
      <c r="J57" s="44">
        <f t="shared" ca="1" si="72"/>
        <v>0</v>
      </c>
      <c r="K57" s="44">
        <f t="shared" ca="1" si="72"/>
        <v>0</v>
      </c>
      <c r="L57" s="44">
        <f t="shared" ca="1" si="72"/>
        <v>0</v>
      </c>
      <c r="M57" s="44">
        <f t="shared" ca="1" si="72"/>
        <v>0</v>
      </c>
      <c r="N57" s="44">
        <f t="shared" ca="1" si="72"/>
        <v>0</v>
      </c>
      <c r="O57" s="44">
        <f t="shared" ca="1" si="72"/>
        <v>0</v>
      </c>
      <c r="P57" s="4"/>
    </row>
    <row r="58" spans="1:16" ht="18" customHeight="1" x14ac:dyDescent="0.35">
      <c r="B58" s="122" t="s">
        <v>492</v>
      </c>
      <c r="C58" s="122"/>
      <c r="D58" s="122"/>
      <c r="E58" s="122"/>
      <c r="F58" s="123">
        <f ca="1">F57*$K$19</f>
        <v>0</v>
      </c>
      <c r="G58" s="123">
        <f t="shared" ref="G58:O58" ca="1" si="73">G57*$K$19</f>
        <v>0</v>
      </c>
      <c r="H58" s="123">
        <f t="shared" ca="1" si="73"/>
        <v>0</v>
      </c>
      <c r="I58" s="123">
        <f t="shared" ca="1" si="73"/>
        <v>0</v>
      </c>
      <c r="J58" s="123">
        <f t="shared" ca="1" si="73"/>
        <v>0</v>
      </c>
      <c r="K58" s="123">
        <f t="shared" ca="1" si="73"/>
        <v>0</v>
      </c>
      <c r="L58" s="123">
        <f t="shared" ca="1" si="73"/>
        <v>0</v>
      </c>
      <c r="M58" s="123">
        <f t="shared" ca="1" si="73"/>
        <v>0</v>
      </c>
      <c r="N58" s="123">
        <f t="shared" ca="1" si="73"/>
        <v>0</v>
      </c>
      <c r="O58" s="123">
        <f t="shared" ca="1" si="73"/>
        <v>0</v>
      </c>
      <c r="P58" s="4"/>
    </row>
    <row r="59" spans="1:16" ht="18" customHeight="1" x14ac:dyDescent="0.35">
      <c r="B59" s="4" t="s">
        <v>495</v>
      </c>
      <c r="C59" s="4"/>
      <c r="D59" s="4"/>
      <c r="E59" s="4"/>
      <c r="F59" s="44">
        <f ca="1">F57-F58</f>
        <v>0</v>
      </c>
      <c r="G59" s="44">
        <f t="shared" ref="G59" ca="1" si="74">G57-G58</f>
        <v>0</v>
      </c>
      <c r="H59" s="44">
        <f t="shared" ref="H59" ca="1" si="75">H57-H58</f>
        <v>0</v>
      </c>
      <c r="I59" s="44">
        <f t="shared" ref="I59" ca="1" si="76">I57-I58</f>
        <v>0</v>
      </c>
      <c r="J59" s="44">
        <f t="shared" ref="J59" ca="1" si="77">J57-J58</f>
        <v>0</v>
      </c>
      <c r="K59" s="44">
        <f t="shared" ref="K59" ca="1" si="78">K57-K58</f>
        <v>0</v>
      </c>
      <c r="L59" s="44">
        <f t="shared" ref="L59" ca="1" si="79">L57-L58</f>
        <v>0</v>
      </c>
      <c r="M59" s="44">
        <f t="shared" ref="M59" ca="1" si="80">M57-M58</f>
        <v>0</v>
      </c>
      <c r="N59" s="44">
        <f t="shared" ref="N59" ca="1" si="81">N57-N58</f>
        <v>0</v>
      </c>
      <c r="O59" s="44">
        <f t="shared" ref="O59" ca="1" si="82">O57-O58</f>
        <v>0</v>
      </c>
      <c r="P59" s="4"/>
    </row>
    <row r="60" spans="1:16" ht="18" customHeight="1" x14ac:dyDescent="0.35">
      <c r="B60" s="85" t="s">
        <v>496</v>
      </c>
      <c r="C60" s="85"/>
      <c r="D60" s="85"/>
      <c r="E60" s="85"/>
      <c r="F60" s="109">
        <f ca="1">F46+F49+F52+F55+F58</f>
        <v>2.0965017226443439</v>
      </c>
      <c r="G60" s="109">
        <f t="shared" ref="G60:O60" ca="1" si="83">G46+G49+G52+G55+G58</f>
        <v>1.7902480396306113</v>
      </c>
      <c r="H60" s="109">
        <f t="shared" ca="1" si="83"/>
        <v>1.5291102515306465</v>
      </c>
      <c r="I60" s="109">
        <f t="shared" ca="1" si="83"/>
        <v>1.3064031898612138</v>
      </c>
      <c r="J60" s="109">
        <f t="shared" ca="1" si="83"/>
        <v>1.1164362398361798</v>
      </c>
      <c r="K60" s="109">
        <f t="shared" ca="1" si="83"/>
        <v>0.95436497946948595</v>
      </c>
      <c r="L60" s="109">
        <f t="shared" ca="1" si="83"/>
        <v>0.81606499059692283</v>
      </c>
      <c r="M60" s="109">
        <f t="shared" ca="1" si="83"/>
        <v>0.69802452425045824</v>
      </c>
      <c r="N60" s="109">
        <f t="shared" ca="1" si="83"/>
        <v>0.59725319963165591</v>
      </c>
      <c r="O60" s="109">
        <f t="shared" ca="1" si="83"/>
        <v>0.51120433830379741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59">
        <f ca="1">F47+F50+F53+F56+F59</f>
        <v>12.428281453845882</v>
      </c>
      <c r="G61" s="259">
        <f t="shared" ref="G61:O61" ca="1" si="84">G47+G50+G53+G56+G59</f>
        <v>10.63803341421527</v>
      </c>
      <c r="H61" s="259">
        <f t="shared" ca="1" si="84"/>
        <v>9.1089231626846239</v>
      </c>
      <c r="I61" s="259">
        <f t="shared" ca="1" si="84"/>
        <v>7.8025199728234096</v>
      </c>
      <c r="J61" s="259">
        <f t="shared" ca="1" si="84"/>
        <v>6.6860837329872291</v>
      </c>
      <c r="K61" s="259">
        <f t="shared" ca="1" si="84"/>
        <v>5.7317187535177432</v>
      </c>
      <c r="L61" s="259">
        <f t="shared" ca="1" si="84"/>
        <v>4.9156537629208197</v>
      </c>
      <c r="M61" s="259">
        <f t="shared" ca="1" si="84"/>
        <v>4.2176292386703613</v>
      </c>
      <c r="N61" s="259">
        <f t="shared" ca="1" si="84"/>
        <v>3.6203760390387059</v>
      </c>
      <c r="O61" s="259">
        <f t="shared" ca="1" si="84"/>
        <v>3.1091717007349082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501</v>
      </c>
      <c r="C64" s="4"/>
      <c r="D64" s="4"/>
      <c r="E64" s="4"/>
      <c r="F64" s="44">
        <f ca="1">(F61-F40)*$A$64</f>
        <v>9.8425236460544657E-2</v>
      </c>
      <c r="G64" s="44">
        <f t="shared" ref="G64:O64" ca="1" si="85">(G61-G40)*$A$64</f>
        <v>0.16399030762408631</v>
      </c>
      <c r="H64" s="44">
        <f t="shared" ca="1" si="85"/>
        <v>0.20491803689206889</v>
      </c>
      <c r="I64" s="44">
        <f t="shared" ca="1" si="85"/>
        <v>0.22760074101982472</v>
      </c>
      <c r="J64" s="44">
        <f t="shared" ca="1" si="85"/>
        <v>0.23698288038910756</v>
      </c>
      <c r="K64" s="44">
        <f t="shared" ca="1" si="85"/>
        <v>0.23686675846447994</v>
      </c>
      <c r="L64" s="44">
        <f t="shared" ca="1" si="85"/>
        <v>0.23015635058475431</v>
      </c>
      <c r="M64" s="44">
        <f t="shared" ca="1" si="85"/>
        <v>0.21905144016243541</v>
      </c>
      <c r="N64" s="44">
        <f t="shared" ca="1" si="85"/>
        <v>0.20520188941674353</v>
      </c>
      <c r="O64" s="44">
        <f t="shared" ca="1" si="85"/>
        <v>0.18982996832020463</v>
      </c>
      <c r="P64" s="4"/>
    </row>
    <row r="65" spans="3:16" ht="18" customHeight="1" x14ac:dyDescent="0.35">
      <c r="C65" s="4"/>
      <c r="D65" s="4"/>
      <c r="E65" s="4"/>
      <c r="F65" s="44">
        <f ca="1">F64</f>
        <v>9.8425236460544657E-2</v>
      </c>
      <c r="G65" s="44">
        <f ca="1">G64-F64</f>
        <v>6.5565071163541655E-2</v>
      </c>
      <c r="H65" s="44">
        <f t="shared" ref="H65:O65" ca="1" si="86">H64-G64</f>
        <v>4.0927729267982577E-2</v>
      </c>
      <c r="I65" s="44">
        <f t="shared" ca="1" si="86"/>
        <v>2.2682704127755832E-2</v>
      </c>
      <c r="J65" s="44">
        <f t="shared" ca="1" si="86"/>
        <v>9.3821393692828381E-3</v>
      </c>
      <c r="K65" s="44">
        <f t="shared" ca="1" si="86"/>
        <v>-1.1612192462762128E-4</v>
      </c>
      <c r="L65" s="44">
        <f t="shared" ca="1" si="86"/>
        <v>-6.7104078797256272E-3</v>
      </c>
      <c r="M65" s="44">
        <f t="shared" ca="1" si="86"/>
        <v>-1.1104910422318898E-2</v>
      </c>
      <c r="N65" s="44">
        <f t="shared" ca="1" si="86"/>
        <v>-1.3849550745691885E-2</v>
      </c>
      <c r="O65" s="44">
        <f t="shared" ca="1" si="86"/>
        <v>-1.5371921096538899E-2</v>
      </c>
      <c r="P65" s="4"/>
    </row>
    <row r="66" spans="3:16" ht="18" customHeight="1" x14ac:dyDescent="0.35">
      <c r="C66" s="4"/>
      <c r="D66" s="4"/>
      <c r="E66" s="4"/>
      <c r="F66" s="44">
        <f ca="1">F64</f>
        <v>9.8425236460544657E-2</v>
      </c>
      <c r="G66" s="44">
        <f ca="1">F66+G64</f>
        <v>0.26241554408463097</v>
      </c>
      <c r="H66" s="44">
        <f t="shared" ref="H66:O66" ca="1" si="87">G66+H64</f>
        <v>0.46733358097669986</v>
      </c>
      <c r="I66" s="44">
        <f t="shared" ca="1" si="87"/>
        <v>0.69493432199652461</v>
      </c>
      <c r="J66" s="44">
        <f t="shared" ca="1" si="87"/>
        <v>0.93191720238563214</v>
      </c>
      <c r="K66" s="44">
        <f t="shared" ca="1" si="87"/>
        <v>1.168783960850112</v>
      </c>
      <c r="L66" s="44">
        <f t="shared" ca="1" si="87"/>
        <v>1.3989403114348664</v>
      </c>
      <c r="M66" s="44">
        <f t="shared" ca="1" si="87"/>
        <v>1.6179917515973019</v>
      </c>
      <c r="N66" s="44">
        <f t="shared" ca="1" si="87"/>
        <v>1.8231936410140455</v>
      </c>
      <c r="O66" s="44">
        <f t="shared" ca="1" si="87"/>
        <v>2.0130236093342502</v>
      </c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ht="18" customHeight="1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ht="18" customHeight="1" x14ac:dyDescent="0.3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ht="18" customHeight="1" x14ac:dyDescent="0.3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ht="18" customHeight="1" x14ac:dyDescent="0.3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ht="18" customHeight="1" x14ac:dyDescent="0.3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ht="18" customHeight="1" x14ac:dyDescent="0.3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ht="18" customHeight="1" x14ac:dyDescent="0.3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ht="18" customHeight="1" x14ac:dyDescent="0.3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ht="18" customHeight="1" x14ac:dyDescent="0.3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ht="18" customHeight="1" x14ac:dyDescent="0.3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3">
    <mergeCell ref="D6:E6"/>
    <mergeCell ref="F6:O6"/>
    <mergeCell ref="J13:K13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60"/>
  <sheetViews>
    <sheetView showGridLines="0" zoomScaleNormal="100" workbookViewId="0">
      <selection activeCell="F36" sqref="F36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502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163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'!F34</f>
        <v>0.86536755524346787</v>
      </c>
      <c r="G11" s="44">
        <f ca="1">'P &amp; L Account '!G34</f>
        <v>1.4488227133645992</v>
      </c>
      <c r="H11" s="44">
        <f ca="1">'P &amp; L Account '!H34</f>
        <v>1.9999582316335731</v>
      </c>
      <c r="I11" s="44">
        <f ca="1">'P &amp; L Account '!I34</f>
        <v>2.5058888582252106</v>
      </c>
      <c r="J11" s="44">
        <f ca="1">'P &amp; L Account '!J34</f>
        <v>2.9967636150002779</v>
      </c>
      <c r="K11" s="44">
        <f ca="1">'P &amp; L Account '!K34</f>
        <v>3.4825034010739015</v>
      </c>
      <c r="L11" s="44">
        <f ca="1">'P &amp; L Account '!L34</f>
        <v>3.9713813967036469</v>
      </c>
      <c r="M11" s="44">
        <f ca="1">'P &amp; L Account '!M34</f>
        <v>4.4703309588864242</v>
      </c>
      <c r="N11" s="44">
        <f ca="1">'P &amp; L Account '!N34</f>
        <v>4.8334862904675218</v>
      </c>
      <c r="O11" s="44">
        <f ca="1">'P &amp; L Account '!O34</f>
        <v>5.065815391330708</v>
      </c>
      <c r="P11" s="4"/>
    </row>
    <row r="12" spans="2:16" ht="18" customHeight="1" x14ac:dyDescent="0.35">
      <c r="B12" s="6" t="s">
        <v>510</v>
      </c>
      <c r="C12" s="4"/>
      <c r="D12" s="4"/>
      <c r="E12" s="4"/>
      <c r="F12" s="44">
        <f ca="1">'Depreciation Schedule'!F39</f>
        <v>2.4875746583585241</v>
      </c>
      <c r="G12" s="44">
        <f ca="1">'Depreciation Schedule'!G39</f>
        <v>2.0507576993713208</v>
      </c>
      <c r="H12" s="44">
        <f ca="1">'Depreciation Schedule'!H39</f>
        <v>1.691728374814111</v>
      </c>
      <c r="I12" s="44">
        <f ca="1">'Depreciation Schedule'!I39</f>
        <v>1.3965283651940013</v>
      </c>
      <c r="J12" s="44">
        <f ca="1">'Depreciation Schedule'!J39</f>
        <v>1.153714288824113</v>
      </c>
      <c r="K12" s="44">
        <f ca="1">'Depreciation Schedule'!K39</f>
        <v>0.95390359229280297</v>
      </c>
      <c r="L12" s="44">
        <f ca="1">'Depreciation Schedule'!L39</f>
        <v>0.78940253080780398</v>
      </c>
      <c r="M12" s="44">
        <f ca="1">'Depreciation Schedule'!M39</f>
        <v>0.65390139002318992</v>
      </c>
      <c r="N12" s="44">
        <f ca="1">'Depreciation Schedule'!N39</f>
        <v>0.54222478757788928</v>
      </c>
      <c r="O12" s="44">
        <f ca="1">'Depreciation Schedule'!O39</f>
        <v>0.45012709300604281</v>
      </c>
      <c r="P12" s="4"/>
    </row>
    <row r="13" spans="2:16" ht="18" customHeight="1" x14ac:dyDescent="0.35">
      <c r="B13" s="6" t="s">
        <v>511</v>
      </c>
      <c r="C13" s="4"/>
      <c r="D13" s="4"/>
      <c r="E13" s="4"/>
      <c r="F13" s="44">
        <f ca="1">'Depreciation Schedule'!F60</f>
        <v>2.0965017226443439</v>
      </c>
      <c r="G13" s="44">
        <f ca="1">'Depreciation Schedule'!G60</f>
        <v>1.7902480396306113</v>
      </c>
      <c r="H13" s="44">
        <f ca="1">'Depreciation Schedule'!H60</f>
        <v>1.5291102515306465</v>
      </c>
      <c r="I13" s="44">
        <f ca="1">'Depreciation Schedule'!I60</f>
        <v>1.3064031898612138</v>
      </c>
      <c r="J13" s="44">
        <f ca="1">'Depreciation Schedule'!J60</f>
        <v>1.1164362398361798</v>
      </c>
      <c r="K13" s="44">
        <f ca="1">'Depreciation Schedule'!K60</f>
        <v>0.95436497946948595</v>
      </c>
      <c r="L13" s="44">
        <f ca="1">'Depreciation Schedule'!L60</f>
        <v>0.81606499059692283</v>
      </c>
      <c r="M13" s="44">
        <f ca="1">'Depreciation Schedule'!M60</f>
        <v>0.69802452425045824</v>
      </c>
      <c r="N13" s="44">
        <f ca="1">'Depreciation Schedule'!N60</f>
        <v>0.59725319963165591</v>
      </c>
      <c r="O13" s="44">
        <f ca="1">'Depreciation Schedule'!O60</f>
        <v>0.51120433830379741</v>
      </c>
      <c r="P13" s="4"/>
    </row>
    <row r="14" spans="2:16" ht="18" customHeight="1" x14ac:dyDescent="0.35">
      <c r="B14" s="6" t="s">
        <v>505</v>
      </c>
      <c r="C14" s="4"/>
      <c r="D14" s="4"/>
      <c r="E14" s="4"/>
      <c r="F14" s="44">
        <f ca="1">F11+F12-F13</f>
        <v>1.2564404909576479</v>
      </c>
      <c r="G14" s="44">
        <f t="shared" ref="G14:O14" ca="1" si="3">G11+G12-G13</f>
        <v>1.7093323731053087</v>
      </c>
      <c r="H14" s="44">
        <f t="shared" ca="1" si="3"/>
        <v>2.1625763549170376</v>
      </c>
      <c r="I14" s="44">
        <f t="shared" ca="1" si="3"/>
        <v>2.596014033557998</v>
      </c>
      <c r="J14" s="44">
        <f t="shared" ca="1" si="3"/>
        <v>3.0340416639882113</v>
      </c>
      <c r="K14" s="44">
        <f t="shared" ca="1" si="3"/>
        <v>3.4820420138972183</v>
      </c>
      <c r="L14" s="44">
        <f t="shared" ca="1" si="3"/>
        <v>3.9447189369145281</v>
      </c>
      <c r="M14" s="44">
        <f t="shared" ca="1" si="3"/>
        <v>4.4262078246591559</v>
      </c>
      <c r="N14" s="44">
        <f t="shared" ca="1" si="3"/>
        <v>4.7784578784137555</v>
      </c>
      <c r="O14" s="44">
        <f t="shared" ca="1" si="3"/>
        <v>5.0047381460329534</v>
      </c>
      <c r="P14" s="4"/>
    </row>
    <row r="15" spans="2:16" ht="18" customHeight="1" x14ac:dyDescent="0.35">
      <c r="B15" s="6" t="s">
        <v>506</v>
      </c>
      <c r="C15" s="4"/>
      <c r="D15" s="4"/>
      <c r="E15" s="4"/>
      <c r="F15" s="44">
        <f ca="1">E15+F14</f>
        <v>1.2564404909576479</v>
      </c>
      <c r="G15" s="44">
        <f t="shared" ref="G15:O15" ca="1" si="4">F15+G14</f>
        <v>2.9657728640629566</v>
      </c>
      <c r="H15" s="44">
        <f t="shared" ca="1" si="4"/>
        <v>5.1283492189799942</v>
      </c>
      <c r="I15" s="44">
        <f t="shared" ca="1" si="4"/>
        <v>7.7243632525379926</v>
      </c>
      <c r="J15" s="44">
        <f t="shared" ca="1" si="4"/>
        <v>10.758404916526203</v>
      </c>
      <c r="K15" s="44">
        <f t="shared" ca="1" si="4"/>
        <v>14.24044693042342</v>
      </c>
      <c r="L15" s="44">
        <f t="shared" ca="1" si="4"/>
        <v>18.18516586733795</v>
      </c>
      <c r="M15" s="44">
        <f t="shared" ca="1" si="4"/>
        <v>22.611373691997105</v>
      </c>
      <c r="N15" s="44">
        <f t="shared" ca="1" si="4"/>
        <v>27.389831570410863</v>
      </c>
      <c r="O15" s="44">
        <f t="shared" ca="1" si="4"/>
        <v>32.394569716443819</v>
      </c>
      <c r="P15" s="4"/>
    </row>
    <row r="16" spans="2:16" ht="18" customHeight="1" x14ac:dyDescent="0.35">
      <c r="B16" s="6" t="s">
        <v>507</v>
      </c>
      <c r="C16" s="4"/>
      <c r="D16" s="4"/>
      <c r="E16" s="4"/>
      <c r="F16" s="44">
        <f>IF(E17&lt;0,E17,0)</f>
        <v>0</v>
      </c>
      <c r="G16" s="44">
        <f t="shared" ref="G16:O16" ca="1" si="5">IF(F17&lt;0,F17,0)</f>
        <v>0</v>
      </c>
      <c r="H16" s="44">
        <f t="shared" ca="1" si="5"/>
        <v>0</v>
      </c>
      <c r="I16" s="44">
        <f t="shared" ca="1" si="5"/>
        <v>0</v>
      </c>
      <c r="J16" s="44">
        <f t="shared" ca="1" si="5"/>
        <v>0</v>
      </c>
      <c r="K16" s="44">
        <f t="shared" ca="1" si="5"/>
        <v>0</v>
      </c>
      <c r="L16" s="44">
        <f t="shared" ca="1" si="5"/>
        <v>0</v>
      </c>
      <c r="M16" s="44">
        <f t="shared" ca="1" si="5"/>
        <v>0</v>
      </c>
      <c r="N16" s="44">
        <f t="shared" ca="1" si="5"/>
        <v>0</v>
      </c>
      <c r="O16" s="44">
        <f t="shared" ca="1" si="5"/>
        <v>0</v>
      </c>
      <c r="P16" s="4"/>
    </row>
    <row r="17" spans="2:16" ht="18" customHeight="1" x14ac:dyDescent="0.35">
      <c r="B17" s="305" t="s">
        <v>508</v>
      </c>
      <c r="C17" s="4"/>
      <c r="D17" s="4"/>
      <c r="E17" s="4"/>
      <c r="F17" s="44">
        <f ca="1">F14+F16</f>
        <v>1.2564404909576479</v>
      </c>
      <c r="G17" s="44">
        <f t="shared" ref="G17:O17" ca="1" si="6">G14+G16</f>
        <v>1.7093323731053087</v>
      </c>
      <c r="H17" s="44">
        <f t="shared" ca="1" si="6"/>
        <v>2.1625763549170376</v>
      </c>
      <c r="I17" s="44">
        <f t="shared" ca="1" si="6"/>
        <v>2.596014033557998</v>
      </c>
      <c r="J17" s="44">
        <f t="shared" ca="1" si="6"/>
        <v>3.0340416639882113</v>
      </c>
      <c r="K17" s="44">
        <f t="shared" ca="1" si="6"/>
        <v>3.4820420138972183</v>
      </c>
      <c r="L17" s="44">
        <f t="shared" ca="1" si="6"/>
        <v>3.9447189369145281</v>
      </c>
      <c r="M17" s="44">
        <f t="shared" ca="1" si="6"/>
        <v>4.4262078246591559</v>
      </c>
      <c r="N17" s="44">
        <f t="shared" ca="1" si="6"/>
        <v>4.7784578784137555</v>
      </c>
      <c r="O17" s="44">
        <f t="shared" ca="1" si="6"/>
        <v>5.0047381460329534</v>
      </c>
      <c r="P17" s="4"/>
    </row>
    <row r="18" spans="2:16" ht="18" customHeight="1" x14ac:dyDescent="0.35">
      <c r="B18" s="208" t="s">
        <v>509</v>
      </c>
      <c r="C18" s="306">
        <f>'Common Assumption'!D74</f>
        <v>0.25168000000000001</v>
      </c>
      <c r="D18" s="84"/>
      <c r="E18" s="84"/>
      <c r="F18" s="112">
        <f ca="1">$C$18*F17</f>
        <v>0.31622094276422086</v>
      </c>
      <c r="G18" s="112">
        <f t="shared" ref="G18:O18" ca="1" si="7">$C$18*G17</f>
        <v>0.43020477166314414</v>
      </c>
      <c r="H18" s="112">
        <f t="shared" ca="1" si="7"/>
        <v>0.54427721700552001</v>
      </c>
      <c r="I18" s="112">
        <f t="shared" ca="1" si="7"/>
        <v>0.65336481196587692</v>
      </c>
      <c r="J18" s="112">
        <f t="shared" ca="1" si="7"/>
        <v>0.76360760599255306</v>
      </c>
      <c r="K18" s="112">
        <f t="shared" ca="1" si="7"/>
        <v>0.87636033405765201</v>
      </c>
      <c r="L18" s="112">
        <f t="shared" ca="1" si="7"/>
        <v>0.99280686204264845</v>
      </c>
      <c r="M18" s="112">
        <f t="shared" ca="1" si="7"/>
        <v>1.1139879853102164</v>
      </c>
      <c r="N18" s="112">
        <f t="shared" ca="1" si="7"/>
        <v>1.202642278839174</v>
      </c>
      <c r="O18" s="112">
        <f t="shared" ca="1" si="7"/>
        <v>1.2595924965935739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07" t="s">
        <v>512</v>
      </c>
      <c r="D21" s="324" t="s">
        <v>0</v>
      </c>
      <c r="E21" s="324"/>
      <c r="F21" s="325" t="s">
        <v>56</v>
      </c>
      <c r="G21" s="325"/>
      <c r="H21" s="325"/>
      <c r="I21" s="325"/>
      <c r="J21" s="325"/>
      <c r="K21" s="325"/>
      <c r="L21" s="325"/>
      <c r="M21" s="325"/>
      <c r="N21" s="325"/>
      <c r="O21" s="325"/>
    </row>
    <row r="22" spans="2:16" ht="18" customHeight="1" x14ac:dyDescent="0.35">
      <c r="B22" s="3" t="s">
        <v>114</v>
      </c>
      <c r="C22" s="163" t="s">
        <v>61</v>
      </c>
      <c r="D22" s="42">
        <f>EOMONTH(start_date,3)</f>
        <v>45747</v>
      </c>
      <c r="E22" s="42">
        <f>Completion_date</f>
        <v>45747</v>
      </c>
      <c r="F22" s="42">
        <f>DATE(YEAR(E22)+1,MONTH(E22),DAY(E22))</f>
        <v>46112</v>
      </c>
      <c r="G22" s="42">
        <f>DATE(YEAR(F22)+1,MONTH(F22),DAY(F22))</f>
        <v>46477</v>
      </c>
      <c r="H22" s="42">
        <f t="shared" ref="H22" si="8">DATE(YEAR(G22)+1,MONTH(G22),DAY(G22))</f>
        <v>46843</v>
      </c>
      <c r="I22" s="42">
        <f t="shared" ref="I22" si="9">DATE(YEAR(H22)+1,MONTH(H22),DAY(H22))</f>
        <v>47208</v>
      </c>
      <c r="J22" s="42">
        <f t="shared" ref="J22" si="10">DATE(YEAR(I22)+1,MONTH(I22),DAY(I22))</f>
        <v>47573</v>
      </c>
      <c r="K22" s="42">
        <f t="shared" ref="K22" si="11">DATE(YEAR(J22)+1,MONTH(J22),DAY(J22))</f>
        <v>47938</v>
      </c>
      <c r="L22" s="42">
        <f t="shared" ref="L22" si="12">DATE(YEAR(K22)+1,MONTH(K22),DAY(K22))</f>
        <v>48304</v>
      </c>
      <c r="M22" s="42">
        <f t="shared" ref="M22" si="13">DATE(YEAR(L22)+1,MONTH(L22),DAY(L22))</f>
        <v>48669</v>
      </c>
      <c r="N22" s="42">
        <f t="shared" ref="N22" si="14">DATE(YEAR(M22)+1,MONTH(M22),DAY(M22))</f>
        <v>49034</v>
      </c>
      <c r="O22" s="42">
        <f t="shared" ref="O22" si="15">DATE(YEAR(N22)+1,MONTH(N22),DAY(N22))</f>
        <v>49399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6">G23+1</f>
        <v>3</v>
      </c>
      <c r="I23" s="55">
        <f t="shared" ref="I23" si="17">H23+1</f>
        <v>4</v>
      </c>
      <c r="J23" s="55">
        <f t="shared" ref="J23" si="18">I23+1</f>
        <v>5</v>
      </c>
      <c r="K23" s="55">
        <f t="shared" ref="K23" si="19">J23+1</f>
        <v>6</v>
      </c>
      <c r="L23" s="55">
        <f t="shared" ref="L23" si="20">K23+1</f>
        <v>7</v>
      </c>
      <c r="M23" s="55">
        <f t="shared" ref="M23" si="21">L23+1</f>
        <v>8</v>
      </c>
      <c r="N23" s="55">
        <f t="shared" ref="N23" si="22">M23+1</f>
        <v>9</v>
      </c>
      <c r="O23" s="55">
        <f t="shared" ref="O23" si="23">N23+1</f>
        <v>10</v>
      </c>
      <c r="P23" s="4"/>
    </row>
    <row r="24" spans="2:16" ht="18" customHeight="1" x14ac:dyDescent="0.35">
      <c r="B24" s="52" t="s">
        <v>55</v>
      </c>
      <c r="C24" s="53">
        <f>construction_period</f>
        <v>3</v>
      </c>
      <c r="D24" s="54">
        <v>0</v>
      </c>
      <c r="E24" s="54">
        <f>MONTH(E22-start_date)</f>
        <v>3</v>
      </c>
      <c r="F24" s="53">
        <f>MONTH(F22-E22)</f>
        <v>12</v>
      </c>
      <c r="G24" s="53">
        <f t="shared" ref="G24" si="24">MONTH(G22-F22)</f>
        <v>12</v>
      </c>
      <c r="H24" s="53">
        <f t="shared" ref="H24" si="25">MONTH(H22-G22)</f>
        <v>12</v>
      </c>
      <c r="I24" s="53">
        <f t="shared" ref="I24" si="26">MONTH(I22-H22)</f>
        <v>12</v>
      </c>
      <c r="J24" s="53">
        <f t="shared" ref="J24" si="27">MONTH(J22-I22)</f>
        <v>12</v>
      </c>
      <c r="K24" s="53">
        <f t="shared" ref="K24" si="28">MONTH(K22-J22)</f>
        <v>12</v>
      </c>
      <c r="L24" s="53">
        <f t="shared" ref="L24" si="29">MONTH(L22-K22)</f>
        <v>12</v>
      </c>
      <c r="M24" s="53">
        <f t="shared" ref="M24" si="30">MONTH(M22-L22)</f>
        <v>12</v>
      </c>
      <c r="N24" s="53">
        <f t="shared" ref="N24" si="31">MONTH(N22-M22)</f>
        <v>12</v>
      </c>
      <c r="O24" s="53">
        <f t="shared" ref="O24" si="32">MONTH(O22-N22)</f>
        <v>12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159</v>
      </c>
      <c r="C26" s="4"/>
      <c r="D26" s="4"/>
      <c r="E26" s="4"/>
      <c r="F26" s="44">
        <f ca="1">'P &amp; L Account '!F29</f>
        <v>2.1210323665374786</v>
      </c>
      <c r="G26" s="44">
        <f ca="1">'P &amp; L Account '!G29</f>
        <v>2.6346998287694809</v>
      </c>
      <c r="H26" s="44">
        <f ca="1">'P &amp; L Account '!H29</f>
        <v>3.0766024317337317</v>
      </c>
      <c r="I26" s="44">
        <f ca="1">'P &amp; L Account '!I29</f>
        <v>3.461163152431233</v>
      </c>
      <c r="J26" s="44">
        <f ca="1">'P &amp; L Account '!J29</f>
        <v>3.8003255268386296</v>
      </c>
      <c r="K26" s="44">
        <f ca="1">'P &amp; L Account '!K29</f>
        <v>4.1040104540710489</v>
      </c>
      <c r="L26" s="44">
        <f ca="1">'P &amp; L Account '!L29</f>
        <v>4.3804911143860554</v>
      </c>
      <c r="M26" s="44">
        <f ca="1">'P &amp; L Account '!M29</f>
        <v>4.6367008647805594</v>
      </c>
      <c r="N26" s="44">
        <f ca="1">'P &amp; L Account '!N29</f>
        <v>4.8784862904675217</v>
      </c>
      <c r="O26" s="44">
        <f ca="1">'P &amp; L Account '!O29</f>
        <v>5.1108153913307079</v>
      </c>
      <c r="P26" s="4"/>
    </row>
    <row r="27" spans="2:16" ht="18" customHeight="1" x14ac:dyDescent="0.35">
      <c r="B27" s="6" t="s">
        <v>503</v>
      </c>
      <c r="C27" s="4"/>
      <c r="D27" s="4"/>
      <c r="E27" s="4"/>
      <c r="F27" s="44">
        <f ca="1">'Depreciation Schedule'!F39</f>
        <v>2.4875746583585241</v>
      </c>
      <c r="G27" s="44">
        <f ca="1">'Depreciation Schedule'!G39</f>
        <v>2.0507576993713208</v>
      </c>
      <c r="H27" s="44">
        <f ca="1">'Depreciation Schedule'!H39</f>
        <v>1.691728374814111</v>
      </c>
      <c r="I27" s="44">
        <f ca="1">'Depreciation Schedule'!I39</f>
        <v>1.3965283651940013</v>
      </c>
      <c r="J27" s="44">
        <f ca="1">'Depreciation Schedule'!J39</f>
        <v>1.153714288824113</v>
      </c>
      <c r="K27" s="44">
        <f ca="1">'Depreciation Schedule'!K39</f>
        <v>0.95390359229280297</v>
      </c>
      <c r="L27" s="44">
        <f ca="1">'Depreciation Schedule'!L39</f>
        <v>0.78940253080780398</v>
      </c>
      <c r="M27" s="44">
        <f ca="1">'Depreciation Schedule'!M39</f>
        <v>0.65390139002318992</v>
      </c>
      <c r="N27" s="44">
        <f ca="1">'Depreciation Schedule'!N39</f>
        <v>0.54222478757788928</v>
      </c>
      <c r="O27" s="44">
        <f ca="1">'Depreciation Schedule'!O39</f>
        <v>0.45012709300604281</v>
      </c>
      <c r="P27" s="4"/>
    </row>
    <row r="28" spans="2:16" ht="18" customHeight="1" x14ac:dyDescent="0.35">
      <c r="B28" s="6" t="s">
        <v>504</v>
      </c>
      <c r="C28" s="4"/>
      <c r="D28" s="4"/>
      <c r="E28" s="4"/>
      <c r="F28" s="44">
        <f ca="1">'Depreciation Schedule'!F60</f>
        <v>2.0965017226443439</v>
      </c>
      <c r="G28" s="44">
        <f ca="1">'Depreciation Schedule'!G60</f>
        <v>1.7902480396306113</v>
      </c>
      <c r="H28" s="44">
        <f ca="1">'Depreciation Schedule'!H60</f>
        <v>1.5291102515306465</v>
      </c>
      <c r="I28" s="44">
        <f ca="1">'Depreciation Schedule'!I60</f>
        <v>1.3064031898612138</v>
      </c>
      <c r="J28" s="44">
        <f ca="1">'Depreciation Schedule'!J60</f>
        <v>1.1164362398361798</v>
      </c>
      <c r="K28" s="44">
        <f ca="1">'Depreciation Schedule'!K60</f>
        <v>0.95436497946948595</v>
      </c>
      <c r="L28" s="44">
        <f ca="1">'Depreciation Schedule'!L60</f>
        <v>0.81606499059692283</v>
      </c>
      <c r="M28" s="44">
        <f ca="1">'Depreciation Schedule'!M60</f>
        <v>0.69802452425045824</v>
      </c>
      <c r="N28" s="44">
        <f ca="1">'Depreciation Schedule'!N60</f>
        <v>0.59725319963165591</v>
      </c>
      <c r="O28" s="44">
        <f ca="1">'Depreciation Schedule'!O60</f>
        <v>0.51120433830379741</v>
      </c>
      <c r="P28" s="4"/>
    </row>
    <row r="29" spans="2:16" ht="18" customHeight="1" x14ac:dyDescent="0.35">
      <c r="B29" s="6" t="s">
        <v>505</v>
      </c>
      <c r="C29" s="4"/>
      <c r="D29" s="4"/>
      <c r="E29" s="4"/>
      <c r="F29" s="44">
        <f ca="1">F26+F27-F28</f>
        <v>2.5121053022516588</v>
      </c>
      <c r="G29" s="44">
        <f t="shared" ref="G29:O29" ca="1" si="33">G26+G27-G28</f>
        <v>2.8952094885101904</v>
      </c>
      <c r="H29" s="44">
        <f t="shared" ca="1" si="33"/>
        <v>3.2392205550171962</v>
      </c>
      <c r="I29" s="44">
        <f t="shared" ca="1" si="33"/>
        <v>3.5512883277640204</v>
      </c>
      <c r="J29" s="44">
        <f t="shared" ca="1" si="33"/>
        <v>3.837603575826563</v>
      </c>
      <c r="K29" s="44">
        <f t="shared" ca="1" si="33"/>
        <v>4.1035490668943657</v>
      </c>
      <c r="L29" s="44">
        <f t="shared" ca="1" si="33"/>
        <v>4.3538286545969367</v>
      </c>
      <c r="M29" s="44">
        <f t="shared" ca="1" si="33"/>
        <v>4.5925777305532911</v>
      </c>
      <c r="N29" s="44">
        <f t="shared" ca="1" si="33"/>
        <v>4.8234578784137554</v>
      </c>
      <c r="O29" s="44">
        <f t="shared" ca="1" si="33"/>
        <v>5.0497381460329533</v>
      </c>
      <c r="P29" s="4"/>
    </row>
    <row r="30" spans="2:16" ht="18" customHeight="1" x14ac:dyDescent="0.35">
      <c r="B30" s="6" t="s">
        <v>506</v>
      </c>
      <c r="C30" s="4"/>
      <c r="D30" s="4"/>
      <c r="E30" s="4"/>
      <c r="F30" s="44">
        <f ca="1">E30+F29</f>
        <v>2.5121053022516588</v>
      </c>
      <c r="G30" s="44">
        <f t="shared" ref="G30:O30" ca="1" si="34">F30+G29</f>
        <v>5.4073147907618493</v>
      </c>
      <c r="H30" s="44">
        <f t="shared" ca="1" si="34"/>
        <v>8.6465353457790464</v>
      </c>
      <c r="I30" s="44">
        <f t="shared" ca="1" si="34"/>
        <v>12.197823673543066</v>
      </c>
      <c r="J30" s="44">
        <f t="shared" ca="1" si="34"/>
        <v>16.035427249369629</v>
      </c>
      <c r="K30" s="44">
        <f t="shared" ca="1" si="34"/>
        <v>20.138976316263996</v>
      </c>
      <c r="L30" s="44">
        <f t="shared" ca="1" si="34"/>
        <v>24.492804970860931</v>
      </c>
      <c r="M30" s="44">
        <f t="shared" ca="1" si="34"/>
        <v>29.085382701414222</v>
      </c>
      <c r="N30" s="44">
        <f t="shared" ca="1" si="34"/>
        <v>33.908840579827981</v>
      </c>
      <c r="O30" s="44">
        <f t="shared" ca="1" si="34"/>
        <v>38.958578725860932</v>
      </c>
      <c r="P30" s="4"/>
    </row>
    <row r="31" spans="2:16" ht="18" customHeight="1" x14ac:dyDescent="0.35">
      <c r="B31" s="6" t="s">
        <v>507</v>
      </c>
      <c r="C31" s="4"/>
      <c r="D31" s="4"/>
      <c r="E31" s="4"/>
      <c r="F31" s="44">
        <f>IF(E32&lt;0,E32,0)</f>
        <v>0</v>
      </c>
      <c r="G31" s="44">
        <f t="shared" ref="G31:O31" ca="1" si="35">IF(F32&lt;0,F32,0)</f>
        <v>0</v>
      </c>
      <c r="H31" s="44">
        <f t="shared" ca="1" si="35"/>
        <v>0</v>
      </c>
      <c r="I31" s="44">
        <f t="shared" ca="1" si="35"/>
        <v>0</v>
      </c>
      <c r="J31" s="44">
        <f t="shared" ca="1" si="35"/>
        <v>0</v>
      </c>
      <c r="K31" s="44">
        <f t="shared" ca="1" si="35"/>
        <v>0</v>
      </c>
      <c r="L31" s="44">
        <f t="shared" ca="1" si="35"/>
        <v>0</v>
      </c>
      <c r="M31" s="44">
        <f t="shared" ca="1" si="35"/>
        <v>0</v>
      </c>
      <c r="N31" s="44">
        <f t="shared" ca="1" si="35"/>
        <v>0</v>
      </c>
      <c r="O31" s="44">
        <f t="shared" ca="1" si="35"/>
        <v>0</v>
      </c>
      <c r="P31" s="4"/>
    </row>
    <row r="32" spans="2:16" ht="18" customHeight="1" x14ac:dyDescent="0.35">
      <c r="B32" s="305" t="s">
        <v>508</v>
      </c>
      <c r="C32" s="4"/>
      <c r="D32" s="4"/>
      <c r="E32" s="4"/>
      <c r="F32" s="44">
        <f ca="1">F29+F31</f>
        <v>2.5121053022516588</v>
      </c>
      <c r="G32" s="44">
        <f t="shared" ref="G32:O32" ca="1" si="36">G29+G31</f>
        <v>2.8952094885101904</v>
      </c>
      <c r="H32" s="44">
        <f t="shared" ca="1" si="36"/>
        <v>3.2392205550171962</v>
      </c>
      <c r="I32" s="44">
        <f t="shared" ca="1" si="36"/>
        <v>3.5512883277640204</v>
      </c>
      <c r="J32" s="44">
        <f t="shared" ca="1" si="36"/>
        <v>3.837603575826563</v>
      </c>
      <c r="K32" s="44">
        <f t="shared" ca="1" si="36"/>
        <v>4.1035490668943657</v>
      </c>
      <c r="L32" s="44">
        <f t="shared" ca="1" si="36"/>
        <v>4.3538286545969367</v>
      </c>
      <c r="M32" s="44">
        <f t="shared" ca="1" si="36"/>
        <v>4.5925777305532911</v>
      </c>
      <c r="N32" s="44">
        <f t="shared" ca="1" si="36"/>
        <v>4.8234578784137554</v>
      </c>
      <c r="O32" s="44">
        <f t="shared" ca="1" si="36"/>
        <v>5.0497381460329533</v>
      </c>
      <c r="P32" s="4"/>
    </row>
    <row r="33" spans="2:16" ht="18" customHeight="1" x14ac:dyDescent="0.35">
      <c r="B33" s="208" t="s">
        <v>509</v>
      </c>
      <c r="C33" s="306">
        <f>'Common Assumption'!D74</f>
        <v>0.25168000000000001</v>
      </c>
      <c r="D33" s="84"/>
      <c r="E33" s="84"/>
      <c r="F33" s="112">
        <f ca="1">$C$33*F32</f>
        <v>0.6322466624706975</v>
      </c>
      <c r="G33" s="112">
        <f t="shared" ref="G33:O33" ca="1" si="37">$C$33*G32</f>
        <v>0.72866632406824472</v>
      </c>
      <c r="H33" s="112">
        <f t="shared" ca="1" si="37"/>
        <v>0.81524702928672799</v>
      </c>
      <c r="I33" s="112">
        <f t="shared" ca="1" si="37"/>
        <v>0.89378824633164866</v>
      </c>
      <c r="J33" s="112">
        <f t="shared" ca="1" si="37"/>
        <v>0.96584806796402944</v>
      </c>
      <c r="K33" s="112">
        <f t="shared" ca="1" si="37"/>
        <v>1.0327812291559739</v>
      </c>
      <c r="L33" s="112">
        <f t="shared" ca="1" si="37"/>
        <v>1.0957715957889571</v>
      </c>
      <c r="M33" s="112">
        <f t="shared" ca="1" si="37"/>
        <v>1.1558599632256523</v>
      </c>
      <c r="N33" s="112">
        <f t="shared" ca="1" si="37"/>
        <v>1.2139678788391741</v>
      </c>
      <c r="O33" s="112">
        <f t="shared" ca="1" si="37"/>
        <v>1.2709180965935738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8"/>
  <sheetViews>
    <sheetView workbookViewId="0">
      <selection activeCell="D8" sqref="D8"/>
    </sheetView>
  </sheetViews>
  <sheetFormatPr defaultRowHeight="15.75" x14ac:dyDescent="0.35"/>
  <cols>
    <col min="3" max="3" width="12.33203125" customWidth="1"/>
    <col min="4" max="4" width="21.33203125" customWidth="1"/>
    <col min="5" max="5" width="17.83203125" customWidth="1"/>
  </cols>
  <sheetData>
    <row r="3" spans="3:5" x14ac:dyDescent="0.35">
      <c r="C3" s="254" t="s">
        <v>407</v>
      </c>
      <c r="D3" s="254" t="s">
        <v>408</v>
      </c>
      <c r="E3" s="4"/>
    </row>
    <row r="4" spans="3:5" x14ac:dyDescent="0.35">
      <c r="C4" s="255"/>
      <c r="D4" s="256"/>
      <c r="E4" s="44" t="s">
        <v>409</v>
      </c>
    </row>
    <row r="5" spans="3:5" x14ac:dyDescent="0.35">
      <c r="C5" s="255"/>
      <c r="D5" s="254"/>
      <c r="E5" s="4"/>
    </row>
    <row r="6" spans="3:5" x14ac:dyDescent="0.35">
      <c r="C6" s="255"/>
      <c r="D6" s="254"/>
      <c r="E6" s="4"/>
    </row>
    <row r="7" spans="3:5" x14ac:dyDescent="0.35">
      <c r="C7" s="257">
        <v>9.5000000000000001E-2</v>
      </c>
      <c r="D7" s="258">
        <v>0.1</v>
      </c>
      <c r="E7" s="4"/>
    </row>
    <row r="8" spans="3:5" x14ac:dyDescent="0.35">
      <c r="C8" s="258">
        <v>0.18099999999999999</v>
      </c>
      <c r="D8" s="258">
        <v>0.15</v>
      </c>
      <c r="E8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AK56"/>
  <sheetViews>
    <sheetView showGridLines="0" zoomScaleNormal="100" workbookViewId="0">
      <selection activeCell="E15" sqref="E1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68000 Sq. Ft. Noida Location Warehouse (Cold Storage)</v>
      </c>
      <c r="C4" s="2" t="s">
        <v>410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37" ht="18" customHeight="1" x14ac:dyDescent="0.35">
      <c r="B7" s="3" t="s">
        <v>114</v>
      </c>
      <c r="C7" s="163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411</v>
      </c>
      <c r="C11" s="4"/>
      <c r="D11" s="4"/>
      <c r="E11" s="4"/>
      <c r="F11" s="44"/>
      <c r="G11" s="44">
        <f>F23</f>
        <v>1.5554507355187197</v>
      </c>
      <c r="H11" s="44">
        <f t="shared" ref="H11:O11" si="3">G23</f>
        <v>0.71206838045337562</v>
      </c>
      <c r="I11" s="44">
        <f t="shared" si="3"/>
        <v>0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412</v>
      </c>
      <c r="C12" s="4"/>
      <c r="D12" s="4"/>
      <c r="E12" s="4"/>
      <c r="F12" s="44">
        <f>'TPC and MoF'!D13</f>
        <v>2.3849999999999998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413</v>
      </c>
      <c r="C13" s="4"/>
      <c r="D13" s="4"/>
      <c r="E13" s="4"/>
      <c r="F13" s="44">
        <f>'P &amp; L Account '!F20-'P &amp; L Account '!F18</f>
        <v>6.1439826103040005</v>
      </c>
      <c r="G13" s="44">
        <f>'P &amp; L Account '!G20-'P &amp; L Account '!G18</f>
        <v>6.5396539888192002</v>
      </c>
      <c r="H13" s="44">
        <f>'P &amp; L Account '!H20-'P &amp; L Account '!H18</f>
        <v>6.9620411862601594</v>
      </c>
      <c r="I13" s="44">
        <f>'P &amp; L Account '!I20-'P &amp; L Account '!I18</f>
        <v>7.4129999123231682</v>
      </c>
      <c r="J13" s="44">
        <f>'P &amp; L Account '!J20-'P &amp; L Account '!J18</f>
        <v>7.8945176560955774</v>
      </c>
      <c r="K13" s="44">
        <f>'P &amp; L Account '!K20-'P &amp; L Account '!K18</f>
        <v>8.4087231995683247</v>
      </c>
      <c r="L13" s="44">
        <f>'P &amp; L Account '!L20-'P &amp; L Account '!L18</f>
        <v>8.9578968261648075</v>
      </c>
      <c r="M13" s="44">
        <f>'P &amp; L Account '!M20-'P &amp; L Account '!M18</f>
        <v>9.5444812754874704</v>
      </c>
      <c r="N13" s="44">
        <f>'P &amp; L Account '!N20-'P &amp; L Account '!N18</f>
        <v>10.171093499277346</v>
      </c>
      <c r="O13" s="44">
        <f>'P &amp; L Account '!O20-'P &amp; L Account '!O18</f>
        <v>10.840537277657878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414</v>
      </c>
      <c r="C14" s="288">
        <v>0.18</v>
      </c>
      <c r="D14" s="4"/>
      <c r="E14" s="4"/>
      <c r="F14" s="44">
        <f>$C$14*F13</f>
        <v>1.1059168698547202</v>
      </c>
      <c r="G14" s="44">
        <f t="shared" ref="G14:O14" si="4">$C$14*G13</f>
        <v>1.177137717987456</v>
      </c>
      <c r="H14" s="44">
        <f t="shared" si="4"/>
        <v>1.2531674135268287</v>
      </c>
      <c r="I14" s="44">
        <f t="shared" si="4"/>
        <v>1.3343399842181702</v>
      </c>
      <c r="J14" s="44">
        <f t="shared" si="4"/>
        <v>1.421013178097204</v>
      </c>
      <c r="K14" s="44">
        <f t="shared" si="4"/>
        <v>1.5135701759222984</v>
      </c>
      <c r="L14" s="44">
        <f t="shared" si="4"/>
        <v>1.6124214287096652</v>
      </c>
      <c r="M14" s="44">
        <f t="shared" si="4"/>
        <v>1.7180066295877445</v>
      </c>
      <c r="N14" s="44">
        <f t="shared" si="4"/>
        <v>1.8307968298699222</v>
      </c>
      <c r="O14" s="44">
        <f t="shared" si="4"/>
        <v>1.951296709978418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415</v>
      </c>
      <c r="C16" s="4"/>
      <c r="D16" s="4"/>
      <c r="E16" s="4"/>
      <c r="F16" s="44">
        <f>'P &amp; L Account '!F11-'Revenue &amp; Expenses'!F60</f>
        <v>10.752589635200001</v>
      </c>
      <c r="G16" s="44">
        <f>'P &amp; L Account '!G11-'Revenue &amp; Expenses'!G60</f>
        <v>11.225111516960002</v>
      </c>
      <c r="H16" s="44">
        <f>'P &amp; L Account '!H11-'Revenue &amp; Expenses'!H60</f>
        <v>11.730371992808001</v>
      </c>
      <c r="I16" s="44">
        <f>'P &amp; L Account '!I11-'Revenue &amp; Expenses'!I60</f>
        <v>12.270691429948402</v>
      </c>
      <c r="J16" s="44">
        <f>'P &amp; L Account '!J11-'Revenue &amp; Expenses'!J60</f>
        <v>12.848557471758323</v>
      </c>
      <c r="K16" s="44">
        <f>'P &amp; L Account '!K11-'Revenue &amp; Expenses'!K60</f>
        <v>13.466637245932176</v>
      </c>
      <c r="L16" s="44">
        <f>'P &amp; L Account '!L11-'Revenue &amp; Expenses'!L60</f>
        <v>14.127790471358667</v>
      </c>
      <c r="M16" s="44">
        <f>'P &amp; L Account '!M11-'Revenue &amp; Expenses'!M60</f>
        <v>14.835083530291222</v>
      </c>
      <c r="N16" s="44">
        <f>'P &amp; L Account '!N11-'Revenue &amp; Expenses'!N60</f>
        <v>15.591804577322756</v>
      </c>
      <c r="O16" s="44">
        <f>'P &amp; L Account '!O11-'Revenue &amp; Expenses'!O60</f>
        <v>16.401479761994633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416</v>
      </c>
      <c r="C17" s="288">
        <v>0.18</v>
      </c>
      <c r="D17" s="4"/>
      <c r="E17" s="4"/>
      <c r="F17" s="44">
        <f>$C$17*F16</f>
        <v>1.9354661343360002</v>
      </c>
      <c r="G17" s="44">
        <f t="shared" ref="G17:O17" si="5">$C$17*G16</f>
        <v>2.0205200730528001</v>
      </c>
      <c r="H17" s="44">
        <f t="shared" si="5"/>
        <v>2.11146695870544</v>
      </c>
      <c r="I17" s="44">
        <f t="shared" si="5"/>
        <v>2.2087244573907121</v>
      </c>
      <c r="J17" s="44">
        <f t="shared" si="5"/>
        <v>2.3127403449164978</v>
      </c>
      <c r="K17" s="44">
        <f t="shared" si="5"/>
        <v>2.4239947042677916</v>
      </c>
      <c r="L17" s="44">
        <f t="shared" si="5"/>
        <v>2.5430022848445599</v>
      </c>
      <c r="M17" s="44">
        <f t="shared" si="5"/>
        <v>2.6703150354524197</v>
      </c>
      <c r="N17" s="44">
        <f t="shared" si="5"/>
        <v>2.806524823918096</v>
      </c>
      <c r="O17" s="44">
        <f t="shared" si="5"/>
        <v>2.9522663571590337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417</v>
      </c>
      <c r="C19" s="4"/>
      <c r="D19" s="4"/>
      <c r="E19" s="4"/>
      <c r="F19" s="44">
        <f>F17-F14</f>
        <v>0.82954926448128008</v>
      </c>
      <c r="G19" s="44">
        <f t="shared" ref="G19:O19" si="6">G17-G14</f>
        <v>0.84338235506534409</v>
      </c>
      <c r="H19" s="44">
        <f t="shared" si="6"/>
        <v>0.85829954517861129</v>
      </c>
      <c r="I19" s="44">
        <f t="shared" si="6"/>
        <v>0.87438447317254187</v>
      </c>
      <c r="J19" s="44">
        <f t="shared" si="6"/>
        <v>0.89172716681929387</v>
      </c>
      <c r="K19" s="44">
        <f t="shared" si="6"/>
        <v>0.91042452834549326</v>
      </c>
      <c r="L19" s="44">
        <f t="shared" si="6"/>
        <v>0.93058085613489472</v>
      </c>
      <c r="M19" s="44">
        <f t="shared" si="6"/>
        <v>0.95230840586467513</v>
      </c>
      <c r="N19" s="44">
        <f t="shared" si="6"/>
        <v>0.97572799404817379</v>
      </c>
      <c r="O19" s="44">
        <f t="shared" si="6"/>
        <v>1.0009696471806158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418</v>
      </c>
      <c r="C20" s="4"/>
      <c r="D20" s="4"/>
      <c r="E20" s="4"/>
      <c r="F20" s="44">
        <f>MIN(F19,F11)</f>
        <v>0.82954926448128008</v>
      </c>
      <c r="G20" s="44">
        <f t="shared" ref="G20:O20" si="7">MIN(G19,G11)</f>
        <v>0.84338235506534409</v>
      </c>
      <c r="H20" s="44">
        <f t="shared" si="7"/>
        <v>0.71206838045337562</v>
      </c>
      <c r="I20" s="44">
        <f t="shared" si="7"/>
        <v>0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419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0.14623116472523567</v>
      </c>
      <c r="I21" s="44">
        <f t="shared" si="8"/>
        <v>0.87438447317254187</v>
      </c>
      <c r="J21" s="44">
        <f t="shared" si="8"/>
        <v>0.89172716681929387</v>
      </c>
      <c r="K21" s="44">
        <f t="shared" si="8"/>
        <v>0.91042452834549326</v>
      </c>
      <c r="L21" s="44">
        <f t="shared" si="8"/>
        <v>0.93058085613489472</v>
      </c>
      <c r="M21" s="44">
        <f t="shared" si="8"/>
        <v>0.95230840586467513</v>
      </c>
      <c r="N21" s="44">
        <f t="shared" si="8"/>
        <v>0.97572799404817379</v>
      </c>
      <c r="O21" s="44">
        <f t="shared" si="8"/>
        <v>1.0009696471806158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420</v>
      </c>
      <c r="C23" s="4"/>
      <c r="D23" s="4"/>
      <c r="E23" s="4"/>
      <c r="F23" s="44">
        <f>F12-F20</f>
        <v>1.5554507355187197</v>
      </c>
      <c r="G23" s="44">
        <f>G11-G20</f>
        <v>0.71206838045337562</v>
      </c>
      <c r="H23" s="44">
        <f t="shared" ref="H23:O23" si="9">H11-H20</f>
        <v>0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421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422</v>
      </c>
      <c r="C27" s="4"/>
      <c r="D27" s="4"/>
      <c r="E27" s="4"/>
      <c r="F27" s="44">
        <f>F23+F25</f>
        <v>1.5554507355187197</v>
      </c>
      <c r="G27" s="44">
        <f t="shared" ref="G27:O27" si="10">G23+G25</f>
        <v>0.71206838045337562</v>
      </c>
      <c r="H27" s="44">
        <f t="shared" si="10"/>
        <v>0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3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3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16.1640625" style="17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318</v>
      </c>
      <c r="D2" s="179"/>
      <c r="E2" s="180" t="s">
        <v>320</v>
      </c>
      <c r="F2" s="177"/>
      <c r="G2" s="180" t="s">
        <v>319</v>
      </c>
      <c r="H2" s="181"/>
    </row>
    <row r="3" spans="2:8" ht="15" customHeight="1" x14ac:dyDescent="0.35">
      <c r="B3" s="176" t="s">
        <v>321</v>
      </c>
      <c r="C3" s="176" t="s">
        <v>61</v>
      </c>
      <c r="D3" s="175" t="s">
        <v>318</v>
      </c>
      <c r="E3" s="182" t="s">
        <v>322</v>
      </c>
      <c r="F3" s="182" t="s">
        <v>323</v>
      </c>
      <c r="G3" s="182" t="s">
        <v>324</v>
      </c>
      <c r="H3" s="182" t="s">
        <v>325</v>
      </c>
    </row>
    <row r="4" spans="2:8" x14ac:dyDescent="0.35">
      <c r="B4" s="171">
        <v>1</v>
      </c>
      <c r="C4" s="171" t="s">
        <v>84</v>
      </c>
      <c r="D4" s="172" t="s">
        <v>331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">
        <v>331</v>
      </c>
      <c r="E5" s="171">
        <v>12</v>
      </c>
      <c r="F5" s="173">
        <f>SUMIFS($F$20:$F$103,$C$20:$C$103,$C5)</f>
        <v>3.4496279999999988</v>
      </c>
      <c r="G5" s="204">
        <f t="shared" ref="G5:G11" si="1">SUMIFS($G$20:$G$103,$C$20:$C$103,$C5)</f>
        <v>0</v>
      </c>
      <c r="H5" s="184">
        <f t="shared" si="0"/>
        <v>3.4496279999999988</v>
      </c>
    </row>
    <row r="6" spans="2:8" x14ac:dyDescent="0.35">
      <c r="B6" s="171">
        <v>3</v>
      </c>
      <c r="C6" s="171" t="s">
        <v>100</v>
      </c>
      <c r="D6" s="172" t="s">
        <v>331</v>
      </c>
      <c r="E6" s="171">
        <v>12</v>
      </c>
      <c r="F6" s="173">
        <f t="shared" ref="F6:F11" si="2">SUMIFS($F$20:$F$103,$C$20:$C$103,$C6)</f>
        <v>3.4496279999999988</v>
      </c>
      <c r="G6" s="204">
        <f t="shared" si="1"/>
        <v>0</v>
      </c>
      <c r="H6" s="184">
        <f t="shared" si="0"/>
        <v>3.4496279999999988</v>
      </c>
    </row>
    <row r="7" spans="2:8" x14ac:dyDescent="0.35">
      <c r="B7" s="171">
        <v>4</v>
      </c>
      <c r="C7" s="171" t="s">
        <v>101</v>
      </c>
      <c r="D7" s="172" t="s">
        <v>331</v>
      </c>
      <c r="E7" s="171">
        <v>12</v>
      </c>
      <c r="F7" s="173">
        <f t="shared" si="2"/>
        <v>3.4496279999999988</v>
      </c>
      <c r="G7" s="204">
        <f t="shared" si="1"/>
        <v>0</v>
      </c>
      <c r="H7" s="184">
        <f t="shared" si="0"/>
        <v>3.4496279999999988</v>
      </c>
    </row>
    <row r="8" spans="2:8" x14ac:dyDescent="0.35">
      <c r="B8" s="171">
        <v>5</v>
      </c>
      <c r="C8" s="171" t="s">
        <v>102</v>
      </c>
      <c r="D8" s="172" t="s">
        <v>331</v>
      </c>
      <c r="E8" s="171">
        <v>12</v>
      </c>
      <c r="F8" s="173">
        <f t="shared" si="2"/>
        <v>3.4496279999999988</v>
      </c>
      <c r="G8" s="204">
        <f t="shared" si="1"/>
        <v>0</v>
      </c>
      <c r="H8" s="184">
        <f t="shared" si="0"/>
        <v>3.4496279999999988</v>
      </c>
    </row>
    <row r="9" spans="2:8" x14ac:dyDescent="0.35">
      <c r="B9" s="171">
        <v>6</v>
      </c>
      <c r="C9" s="171" t="s">
        <v>103</v>
      </c>
      <c r="D9" s="172" t="s">
        <v>331</v>
      </c>
      <c r="E9" s="171">
        <v>12</v>
      </c>
      <c r="F9" s="173">
        <f t="shared" si="2"/>
        <v>3.4496279999999988</v>
      </c>
      <c r="G9" s="204">
        <f t="shared" si="1"/>
        <v>0</v>
      </c>
      <c r="H9" s="184">
        <f t="shared" si="0"/>
        <v>3.4496279999999988</v>
      </c>
    </row>
    <row r="10" spans="2:8" x14ac:dyDescent="0.35">
      <c r="B10" s="171">
        <v>7</v>
      </c>
      <c r="C10" s="171" t="s">
        <v>104</v>
      </c>
      <c r="D10" s="172" t="s">
        <v>331</v>
      </c>
      <c r="E10" s="171">
        <v>12</v>
      </c>
      <c r="F10" s="173">
        <f t="shared" si="2"/>
        <v>3.4496279999999988</v>
      </c>
      <c r="G10" s="204">
        <f t="shared" si="1"/>
        <v>0</v>
      </c>
      <c r="H10" s="184">
        <f t="shared" si="0"/>
        <v>3.4496279999999988</v>
      </c>
    </row>
    <row r="11" spans="2:8" x14ac:dyDescent="0.35">
      <c r="B11" s="171">
        <v>8</v>
      </c>
      <c r="C11" s="171" t="s">
        <v>105</v>
      </c>
      <c r="D11" s="172" t="s">
        <v>331</v>
      </c>
      <c r="E11" s="171">
        <v>12</v>
      </c>
      <c r="F11" s="173">
        <f t="shared" si="2"/>
        <v>3.4496279999999988</v>
      </c>
      <c r="G11" s="204">
        <f t="shared" si="1"/>
        <v>0</v>
      </c>
      <c r="H11" s="184">
        <f t="shared" si="0"/>
        <v>3.4496279999999988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24.147395999999986</v>
      </c>
      <c r="G12" s="205">
        <f>SUM(G4:G11)</f>
        <v>0</v>
      </c>
      <c r="H12" s="203">
        <f>SUM(H4:H11)</f>
        <v>24.147395999999986</v>
      </c>
    </row>
    <row r="13" spans="2:8" x14ac:dyDescent="0.35">
      <c r="F13" s="183"/>
      <c r="G13" s="183"/>
      <c r="H13" s="183"/>
    </row>
    <row r="14" spans="2:8" x14ac:dyDescent="0.35">
      <c r="B14" s="186" t="s">
        <v>329</v>
      </c>
      <c r="C14" s="187"/>
      <c r="D14" s="187">
        <f>'Common Assumption'!D61</f>
        <v>2730</v>
      </c>
      <c r="F14" s="183"/>
      <c r="G14" s="183"/>
      <c r="H14" s="183"/>
    </row>
    <row r="15" spans="2:8" x14ac:dyDescent="0.35">
      <c r="B15" s="186" t="s">
        <v>330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324</v>
      </c>
      <c r="C16" s="187"/>
      <c r="D16" s="187">
        <f>'Common Assumption'!D64</f>
        <v>0</v>
      </c>
      <c r="F16" s="183"/>
      <c r="G16" s="183"/>
      <c r="H16" s="183"/>
    </row>
    <row r="18" spans="2:8" x14ac:dyDescent="0.35">
      <c r="B18" s="177"/>
      <c r="C18" s="178" t="s">
        <v>318</v>
      </c>
      <c r="D18" s="179"/>
      <c r="E18" s="180" t="s">
        <v>320</v>
      </c>
      <c r="F18" s="177"/>
      <c r="G18" s="180" t="s">
        <v>319</v>
      </c>
      <c r="H18" s="181"/>
    </row>
    <row r="19" spans="2:8" ht="17.25" customHeight="1" x14ac:dyDescent="0.35">
      <c r="B19" s="176" t="s">
        <v>321</v>
      </c>
      <c r="C19" s="176" t="s">
        <v>61</v>
      </c>
      <c r="D19" s="175" t="s">
        <v>326</v>
      </c>
      <c r="E19" s="182" t="s">
        <v>322</v>
      </c>
      <c r="F19" s="182" t="s">
        <v>327</v>
      </c>
      <c r="G19" s="182" t="s">
        <v>328</v>
      </c>
      <c r="H19" s="182" t="s">
        <v>325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0.28746899999999997</v>
      </c>
      <c r="G20" s="204">
        <f>$D$16/10^7</f>
        <v>0</v>
      </c>
      <c r="H20" s="174">
        <f t="shared" ref="H20:H83" si="3">SUM(F20:G20)</f>
        <v>0.28746899999999997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4">($D$14*$D$15)/10^7</f>
        <v>0.28746899999999997</v>
      </c>
      <c r="G21" s="204">
        <f t="shared" ref="G21:G84" si="5">$D$16/10^7</f>
        <v>0</v>
      </c>
      <c r="H21" s="174">
        <f t="shared" si="3"/>
        <v>0.28746899999999997</v>
      </c>
    </row>
    <row r="22" spans="2:8" x14ac:dyDescent="0.35">
      <c r="B22" s="171">
        <f t="shared" ref="B22:B85" si="6">B21+1</f>
        <v>3</v>
      </c>
      <c r="C22" s="196" t="s">
        <v>99</v>
      </c>
      <c r="D22" s="197">
        <v>45809</v>
      </c>
      <c r="E22" s="171">
        <v>1</v>
      </c>
      <c r="F22" s="174">
        <f t="shared" si="4"/>
        <v>0.28746899999999997</v>
      </c>
      <c r="G22" s="204">
        <f t="shared" si="5"/>
        <v>0</v>
      </c>
      <c r="H22" s="174">
        <f t="shared" si="3"/>
        <v>0.28746899999999997</v>
      </c>
    </row>
    <row r="23" spans="2:8" x14ac:dyDescent="0.35">
      <c r="B23" s="171">
        <f t="shared" si="6"/>
        <v>4</v>
      </c>
      <c r="C23" s="196" t="s">
        <v>99</v>
      </c>
      <c r="D23" s="197">
        <v>45839</v>
      </c>
      <c r="E23" s="171">
        <v>1</v>
      </c>
      <c r="F23" s="174">
        <f t="shared" si="4"/>
        <v>0.28746899999999997</v>
      </c>
      <c r="G23" s="204">
        <f t="shared" si="5"/>
        <v>0</v>
      </c>
      <c r="H23" s="174">
        <f t="shared" si="3"/>
        <v>0.28746899999999997</v>
      </c>
    </row>
    <row r="24" spans="2:8" x14ac:dyDescent="0.35">
      <c r="B24" s="171">
        <f t="shared" si="6"/>
        <v>5</v>
      </c>
      <c r="C24" s="196" t="s">
        <v>99</v>
      </c>
      <c r="D24" s="197">
        <v>45870</v>
      </c>
      <c r="E24" s="171">
        <v>1</v>
      </c>
      <c r="F24" s="174">
        <f t="shared" si="4"/>
        <v>0.28746899999999997</v>
      </c>
      <c r="G24" s="204">
        <f t="shared" si="5"/>
        <v>0</v>
      </c>
      <c r="H24" s="174">
        <f t="shared" si="3"/>
        <v>0.28746899999999997</v>
      </c>
    </row>
    <row r="25" spans="2:8" x14ac:dyDescent="0.35">
      <c r="B25" s="171">
        <f t="shared" si="6"/>
        <v>6</v>
      </c>
      <c r="C25" s="196" t="s">
        <v>99</v>
      </c>
      <c r="D25" s="197">
        <v>45901</v>
      </c>
      <c r="E25" s="171">
        <v>1</v>
      </c>
      <c r="F25" s="174">
        <f t="shared" si="4"/>
        <v>0.28746899999999997</v>
      </c>
      <c r="G25" s="204">
        <f t="shared" si="5"/>
        <v>0</v>
      </c>
      <c r="H25" s="174">
        <f t="shared" si="3"/>
        <v>0.28746899999999997</v>
      </c>
    </row>
    <row r="26" spans="2:8" x14ac:dyDescent="0.35">
      <c r="B26" s="171">
        <f t="shared" si="6"/>
        <v>7</v>
      </c>
      <c r="C26" s="196" t="s">
        <v>99</v>
      </c>
      <c r="D26" s="197">
        <v>45931</v>
      </c>
      <c r="E26" s="171">
        <v>1</v>
      </c>
      <c r="F26" s="174">
        <f t="shared" si="4"/>
        <v>0.28746899999999997</v>
      </c>
      <c r="G26" s="204">
        <f t="shared" si="5"/>
        <v>0</v>
      </c>
      <c r="H26" s="174">
        <f t="shared" si="3"/>
        <v>0.28746899999999997</v>
      </c>
    </row>
    <row r="27" spans="2:8" x14ac:dyDescent="0.35">
      <c r="B27" s="171">
        <f t="shared" si="6"/>
        <v>8</v>
      </c>
      <c r="C27" s="196" t="s">
        <v>99</v>
      </c>
      <c r="D27" s="197">
        <v>45962</v>
      </c>
      <c r="E27" s="171">
        <v>1</v>
      </c>
      <c r="F27" s="174">
        <f t="shared" si="4"/>
        <v>0.28746899999999997</v>
      </c>
      <c r="G27" s="204">
        <f t="shared" si="5"/>
        <v>0</v>
      </c>
      <c r="H27" s="174">
        <f t="shared" si="3"/>
        <v>0.28746899999999997</v>
      </c>
    </row>
    <row r="28" spans="2:8" x14ac:dyDescent="0.35">
      <c r="B28" s="171">
        <f t="shared" si="6"/>
        <v>9</v>
      </c>
      <c r="C28" s="196" t="s">
        <v>99</v>
      </c>
      <c r="D28" s="197">
        <v>45992</v>
      </c>
      <c r="E28" s="171">
        <v>1</v>
      </c>
      <c r="F28" s="174">
        <f t="shared" si="4"/>
        <v>0.28746899999999997</v>
      </c>
      <c r="G28" s="204">
        <f t="shared" si="5"/>
        <v>0</v>
      </c>
      <c r="H28" s="174">
        <f t="shared" si="3"/>
        <v>0.28746899999999997</v>
      </c>
    </row>
    <row r="29" spans="2:8" x14ac:dyDescent="0.35">
      <c r="B29" s="171">
        <f t="shared" si="6"/>
        <v>10</v>
      </c>
      <c r="C29" s="196" t="s">
        <v>99</v>
      </c>
      <c r="D29" s="197">
        <v>46023</v>
      </c>
      <c r="E29" s="171">
        <v>1</v>
      </c>
      <c r="F29" s="174">
        <f t="shared" si="4"/>
        <v>0.28746899999999997</v>
      </c>
      <c r="G29" s="204">
        <f t="shared" si="5"/>
        <v>0</v>
      </c>
      <c r="H29" s="174">
        <f t="shared" si="3"/>
        <v>0.28746899999999997</v>
      </c>
    </row>
    <row r="30" spans="2:8" x14ac:dyDescent="0.35">
      <c r="B30" s="171">
        <f t="shared" si="6"/>
        <v>11</v>
      </c>
      <c r="C30" s="196" t="s">
        <v>99</v>
      </c>
      <c r="D30" s="197">
        <v>46054</v>
      </c>
      <c r="E30" s="171">
        <v>1</v>
      </c>
      <c r="F30" s="174">
        <f t="shared" si="4"/>
        <v>0.28746899999999997</v>
      </c>
      <c r="G30" s="204">
        <f t="shared" si="5"/>
        <v>0</v>
      </c>
      <c r="H30" s="174">
        <f t="shared" si="3"/>
        <v>0.28746899999999997</v>
      </c>
    </row>
    <row r="31" spans="2:8" x14ac:dyDescent="0.35">
      <c r="B31" s="171">
        <f t="shared" si="6"/>
        <v>12</v>
      </c>
      <c r="C31" s="196" t="s">
        <v>99</v>
      </c>
      <c r="D31" s="197">
        <v>46082</v>
      </c>
      <c r="E31" s="171">
        <v>1</v>
      </c>
      <c r="F31" s="174">
        <f t="shared" si="4"/>
        <v>0.28746899999999997</v>
      </c>
      <c r="G31" s="204">
        <f t="shared" si="5"/>
        <v>0</v>
      </c>
      <c r="H31" s="174">
        <f t="shared" si="3"/>
        <v>0.28746899999999997</v>
      </c>
    </row>
    <row r="32" spans="2:8" x14ac:dyDescent="0.35">
      <c r="B32" s="171">
        <f t="shared" si="6"/>
        <v>13</v>
      </c>
      <c r="C32" s="194" t="s">
        <v>100</v>
      </c>
      <c r="D32" s="195">
        <v>46113</v>
      </c>
      <c r="E32" s="171">
        <v>1</v>
      </c>
      <c r="F32" s="174">
        <f t="shared" si="4"/>
        <v>0.28746899999999997</v>
      </c>
      <c r="G32" s="204">
        <f t="shared" si="5"/>
        <v>0</v>
      </c>
      <c r="H32" s="174">
        <f t="shared" si="3"/>
        <v>0.28746899999999997</v>
      </c>
    </row>
    <row r="33" spans="2:8" x14ac:dyDescent="0.35">
      <c r="B33" s="171">
        <f t="shared" si="6"/>
        <v>14</v>
      </c>
      <c r="C33" s="194" t="s">
        <v>100</v>
      </c>
      <c r="D33" s="195">
        <v>46143</v>
      </c>
      <c r="E33" s="171">
        <v>1</v>
      </c>
      <c r="F33" s="174">
        <f t="shared" si="4"/>
        <v>0.28746899999999997</v>
      </c>
      <c r="G33" s="204">
        <f t="shared" si="5"/>
        <v>0</v>
      </c>
      <c r="H33" s="174">
        <f t="shared" si="3"/>
        <v>0.28746899999999997</v>
      </c>
    </row>
    <row r="34" spans="2:8" x14ac:dyDescent="0.35">
      <c r="B34" s="171">
        <f t="shared" si="6"/>
        <v>15</v>
      </c>
      <c r="C34" s="194" t="s">
        <v>100</v>
      </c>
      <c r="D34" s="195">
        <v>46174</v>
      </c>
      <c r="E34" s="171">
        <v>1</v>
      </c>
      <c r="F34" s="174">
        <f t="shared" si="4"/>
        <v>0.28746899999999997</v>
      </c>
      <c r="G34" s="204">
        <f t="shared" si="5"/>
        <v>0</v>
      </c>
      <c r="H34" s="174">
        <f t="shared" si="3"/>
        <v>0.28746899999999997</v>
      </c>
    </row>
    <row r="35" spans="2:8" x14ac:dyDescent="0.35">
      <c r="B35" s="171">
        <f t="shared" si="6"/>
        <v>16</v>
      </c>
      <c r="C35" s="194" t="s">
        <v>100</v>
      </c>
      <c r="D35" s="195">
        <v>46204</v>
      </c>
      <c r="E35" s="171">
        <v>1</v>
      </c>
      <c r="F35" s="174">
        <f t="shared" si="4"/>
        <v>0.28746899999999997</v>
      </c>
      <c r="G35" s="204">
        <f t="shared" si="5"/>
        <v>0</v>
      </c>
      <c r="H35" s="174">
        <f t="shared" si="3"/>
        <v>0.28746899999999997</v>
      </c>
    </row>
    <row r="36" spans="2:8" x14ac:dyDescent="0.35">
      <c r="B36" s="171">
        <f t="shared" si="6"/>
        <v>17</v>
      </c>
      <c r="C36" s="194" t="s">
        <v>100</v>
      </c>
      <c r="D36" s="195">
        <v>46235</v>
      </c>
      <c r="E36" s="171">
        <v>1</v>
      </c>
      <c r="F36" s="174">
        <f t="shared" si="4"/>
        <v>0.28746899999999997</v>
      </c>
      <c r="G36" s="204">
        <f t="shared" si="5"/>
        <v>0</v>
      </c>
      <c r="H36" s="174">
        <f t="shared" si="3"/>
        <v>0.28746899999999997</v>
      </c>
    </row>
    <row r="37" spans="2:8" x14ac:dyDescent="0.35">
      <c r="B37" s="171">
        <f t="shared" si="6"/>
        <v>18</v>
      </c>
      <c r="C37" s="194" t="s">
        <v>100</v>
      </c>
      <c r="D37" s="195">
        <v>46266</v>
      </c>
      <c r="E37" s="171">
        <v>1</v>
      </c>
      <c r="F37" s="174">
        <f t="shared" si="4"/>
        <v>0.28746899999999997</v>
      </c>
      <c r="G37" s="204">
        <f t="shared" si="5"/>
        <v>0</v>
      </c>
      <c r="H37" s="174">
        <f t="shared" si="3"/>
        <v>0.28746899999999997</v>
      </c>
    </row>
    <row r="38" spans="2:8" x14ac:dyDescent="0.35">
      <c r="B38" s="171">
        <f t="shared" si="6"/>
        <v>19</v>
      </c>
      <c r="C38" s="194" t="s">
        <v>100</v>
      </c>
      <c r="D38" s="195">
        <v>46296</v>
      </c>
      <c r="E38" s="171">
        <v>1</v>
      </c>
      <c r="F38" s="174">
        <f t="shared" si="4"/>
        <v>0.28746899999999997</v>
      </c>
      <c r="G38" s="204">
        <f t="shared" si="5"/>
        <v>0</v>
      </c>
      <c r="H38" s="174">
        <f t="shared" si="3"/>
        <v>0.28746899999999997</v>
      </c>
    </row>
    <row r="39" spans="2:8" x14ac:dyDescent="0.35">
      <c r="B39" s="171">
        <f t="shared" si="6"/>
        <v>20</v>
      </c>
      <c r="C39" s="194" t="s">
        <v>100</v>
      </c>
      <c r="D39" s="195">
        <v>46327</v>
      </c>
      <c r="E39" s="171">
        <v>1</v>
      </c>
      <c r="F39" s="174">
        <f t="shared" si="4"/>
        <v>0.28746899999999997</v>
      </c>
      <c r="G39" s="204">
        <f t="shared" si="5"/>
        <v>0</v>
      </c>
      <c r="H39" s="174">
        <f t="shared" si="3"/>
        <v>0.28746899999999997</v>
      </c>
    </row>
    <row r="40" spans="2:8" x14ac:dyDescent="0.35">
      <c r="B40" s="171">
        <f t="shared" si="6"/>
        <v>21</v>
      </c>
      <c r="C40" s="194" t="s">
        <v>100</v>
      </c>
      <c r="D40" s="195">
        <v>46357</v>
      </c>
      <c r="E40" s="171">
        <v>1</v>
      </c>
      <c r="F40" s="174">
        <f t="shared" si="4"/>
        <v>0.28746899999999997</v>
      </c>
      <c r="G40" s="204">
        <f t="shared" si="5"/>
        <v>0</v>
      </c>
      <c r="H40" s="174">
        <f t="shared" si="3"/>
        <v>0.28746899999999997</v>
      </c>
    </row>
    <row r="41" spans="2:8" x14ac:dyDescent="0.35">
      <c r="B41" s="171">
        <f t="shared" si="6"/>
        <v>22</v>
      </c>
      <c r="C41" s="194" t="s">
        <v>100</v>
      </c>
      <c r="D41" s="195">
        <v>46388</v>
      </c>
      <c r="E41" s="171">
        <v>1</v>
      </c>
      <c r="F41" s="174">
        <f t="shared" si="4"/>
        <v>0.28746899999999997</v>
      </c>
      <c r="G41" s="204">
        <f t="shared" si="5"/>
        <v>0</v>
      </c>
      <c r="H41" s="174">
        <f t="shared" si="3"/>
        <v>0.28746899999999997</v>
      </c>
    </row>
    <row r="42" spans="2:8" x14ac:dyDescent="0.35">
      <c r="B42" s="171">
        <f t="shared" si="6"/>
        <v>23</v>
      </c>
      <c r="C42" s="194" t="s">
        <v>100</v>
      </c>
      <c r="D42" s="195">
        <v>46419</v>
      </c>
      <c r="E42" s="171">
        <v>1</v>
      </c>
      <c r="F42" s="174">
        <f t="shared" si="4"/>
        <v>0.28746899999999997</v>
      </c>
      <c r="G42" s="204">
        <f t="shared" si="5"/>
        <v>0</v>
      </c>
      <c r="H42" s="174">
        <f t="shared" si="3"/>
        <v>0.28746899999999997</v>
      </c>
    </row>
    <row r="43" spans="2:8" x14ac:dyDescent="0.35">
      <c r="B43" s="171">
        <f t="shared" si="6"/>
        <v>24</v>
      </c>
      <c r="C43" s="194" t="s">
        <v>100</v>
      </c>
      <c r="D43" s="195">
        <v>46447</v>
      </c>
      <c r="E43" s="171">
        <v>1</v>
      </c>
      <c r="F43" s="174">
        <f t="shared" si="4"/>
        <v>0.28746899999999997</v>
      </c>
      <c r="G43" s="204">
        <f t="shared" si="5"/>
        <v>0</v>
      </c>
      <c r="H43" s="174">
        <f t="shared" si="3"/>
        <v>0.28746899999999997</v>
      </c>
    </row>
    <row r="44" spans="2:8" x14ac:dyDescent="0.35">
      <c r="B44" s="171">
        <f t="shared" si="6"/>
        <v>25</v>
      </c>
      <c r="C44" s="190" t="s">
        <v>101</v>
      </c>
      <c r="D44" s="191">
        <v>46478</v>
      </c>
      <c r="E44" s="171">
        <v>1</v>
      </c>
      <c r="F44" s="174">
        <f t="shared" si="4"/>
        <v>0.28746899999999997</v>
      </c>
      <c r="G44" s="204">
        <f t="shared" si="5"/>
        <v>0</v>
      </c>
      <c r="H44" s="174">
        <f t="shared" si="3"/>
        <v>0.28746899999999997</v>
      </c>
    </row>
    <row r="45" spans="2:8" x14ac:dyDescent="0.35">
      <c r="B45" s="171">
        <f t="shared" si="6"/>
        <v>26</v>
      </c>
      <c r="C45" s="190" t="s">
        <v>101</v>
      </c>
      <c r="D45" s="191">
        <v>46508</v>
      </c>
      <c r="E45" s="171">
        <v>1</v>
      </c>
      <c r="F45" s="174">
        <f t="shared" si="4"/>
        <v>0.28746899999999997</v>
      </c>
      <c r="G45" s="204">
        <f t="shared" si="5"/>
        <v>0</v>
      </c>
      <c r="H45" s="174">
        <f t="shared" si="3"/>
        <v>0.28746899999999997</v>
      </c>
    </row>
    <row r="46" spans="2:8" x14ac:dyDescent="0.35">
      <c r="B46" s="171">
        <f t="shared" si="6"/>
        <v>27</v>
      </c>
      <c r="C46" s="190" t="s">
        <v>101</v>
      </c>
      <c r="D46" s="191">
        <v>46539</v>
      </c>
      <c r="E46" s="171">
        <v>1</v>
      </c>
      <c r="F46" s="174">
        <f t="shared" si="4"/>
        <v>0.28746899999999997</v>
      </c>
      <c r="G46" s="204">
        <f t="shared" si="5"/>
        <v>0</v>
      </c>
      <c r="H46" s="174">
        <f t="shared" si="3"/>
        <v>0.28746899999999997</v>
      </c>
    </row>
    <row r="47" spans="2:8" x14ac:dyDescent="0.35">
      <c r="B47" s="171">
        <f t="shared" si="6"/>
        <v>28</v>
      </c>
      <c r="C47" s="190" t="s">
        <v>101</v>
      </c>
      <c r="D47" s="191">
        <v>46569</v>
      </c>
      <c r="E47" s="171">
        <v>1</v>
      </c>
      <c r="F47" s="174">
        <f t="shared" si="4"/>
        <v>0.28746899999999997</v>
      </c>
      <c r="G47" s="204">
        <f t="shared" si="5"/>
        <v>0</v>
      </c>
      <c r="H47" s="174">
        <f t="shared" si="3"/>
        <v>0.28746899999999997</v>
      </c>
    </row>
    <row r="48" spans="2:8" x14ac:dyDescent="0.35">
      <c r="B48" s="171">
        <f t="shared" si="6"/>
        <v>29</v>
      </c>
      <c r="C48" s="190" t="s">
        <v>101</v>
      </c>
      <c r="D48" s="191">
        <v>46600</v>
      </c>
      <c r="E48" s="171">
        <v>1</v>
      </c>
      <c r="F48" s="174">
        <f t="shared" si="4"/>
        <v>0.28746899999999997</v>
      </c>
      <c r="G48" s="204">
        <f t="shared" si="5"/>
        <v>0</v>
      </c>
      <c r="H48" s="174">
        <f t="shared" si="3"/>
        <v>0.28746899999999997</v>
      </c>
    </row>
    <row r="49" spans="2:8" x14ac:dyDescent="0.35">
      <c r="B49" s="171">
        <f t="shared" si="6"/>
        <v>30</v>
      </c>
      <c r="C49" s="190" t="s">
        <v>101</v>
      </c>
      <c r="D49" s="191">
        <v>46631</v>
      </c>
      <c r="E49" s="171">
        <v>1</v>
      </c>
      <c r="F49" s="174">
        <f t="shared" si="4"/>
        <v>0.28746899999999997</v>
      </c>
      <c r="G49" s="204">
        <f t="shared" si="5"/>
        <v>0</v>
      </c>
      <c r="H49" s="174">
        <f t="shared" si="3"/>
        <v>0.28746899999999997</v>
      </c>
    </row>
    <row r="50" spans="2:8" x14ac:dyDescent="0.35">
      <c r="B50" s="171">
        <f t="shared" si="6"/>
        <v>31</v>
      </c>
      <c r="C50" s="190" t="s">
        <v>101</v>
      </c>
      <c r="D50" s="191">
        <v>46661</v>
      </c>
      <c r="E50" s="171">
        <v>1</v>
      </c>
      <c r="F50" s="174">
        <f t="shared" si="4"/>
        <v>0.28746899999999997</v>
      </c>
      <c r="G50" s="204">
        <f t="shared" si="5"/>
        <v>0</v>
      </c>
      <c r="H50" s="174">
        <f t="shared" si="3"/>
        <v>0.28746899999999997</v>
      </c>
    </row>
    <row r="51" spans="2:8" x14ac:dyDescent="0.35">
      <c r="B51" s="171">
        <f t="shared" si="6"/>
        <v>32</v>
      </c>
      <c r="C51" s="190" t="s">
        <v>101</v>
      </c>
      <c r="D51" s="191">
        <v>46692</v>
      </c>
      <c r="E51" s="171">
        <v>1</v>
      </c>
      <c r="F51" s="174">
        <f t="shared" si="4"/>
        <v>0.28746899999999997</v>
      </c>
      <c r="G51" s="204">
        <f t="shared" si="5"/>
        <v>0</v>
      </c>
      <c r="H51" s="174">
        <f t="shared" si="3"/>
        <v>0.28746899999999997</v>
      </c>
    </row>
    <row r="52" spans="2:8" x14ac:dyDescent="0.35">
      <c r="B52" s="171">
        <f t="shared" si="6"/>
        <v>33</v>
      </c>
      <c r="C52" s="190" t="s">
        <v>101</v>
      </c>
      <c r="D52" s="191">
        <v>46722</v>
      </c>
      <c r="E52" s="171">
        <v>1</v>
      </c>
      <c r="F52" s="174">
        <f t="shared" si="4"/>
        <v>0.28746899999999997</v>
      </c>
      <c r="G52" s="204">
        <f t="shared" si="5"/>
        <v>0</v>
      </c>
      <c r="H52" s="174">
        <f t="shared" si="3"/>
        <v>0.28746899999999997</v>
      </c>
    </row>
    <row r="53" spans="2:8" x14ac:dyDescent="0.35">
      <c r="B53" s="171">
        <f t="shared" si="6"/>
        <v>34</v>
      </c>
      <c r="C53" s="190" t="s">
        <v>101</v>
      </c>
      <c r="D53" s="191">
        <v>46753</v>
      </c>
      <c r="E53" s="171">
        <v>1</v>
      </c>
      <c r="F53" s="174">
        <f t="shared" si="4"/>
        <v>0.28746899999999997</v>
      </c>
      <c r="G53" s="204">
        <f t="shared" si="5"/>
        <v>0</v>
      </c>
      <c r="H53" s="174">
        <f t="shared" si="3"/>
        <v>0.28746899999999997</v>
      </c>
    </row>
    <row r="54" spans="2:8" x14ac:dyDescent="0.35">
      <c r="B54" s="171">
        <f t="shared" si="6"/>
        <v>35</v>
      </c>
      <c r="C54" s="190" t="s">
        <v>101</v>
      </c>
      <c r="D54" s="191">
        <v>46784</v>
      </c>
      <c r="E54" s="171">
        <v>1</v>
      </c>
      <c r="F54" s="174">
        <f t="shared" si="4"/>
        <v>0.28746899999999997</v>
      </c>
      <c r="G54" s="204">
        <f t="shared" si="5"/>
        <v>0</v>
      </c>
      <c r="H54" s="174">
        <f t="shared" si="3"/>
        <v>0.28746899999999997</v>
      </c>
    </row>
    <row r="55" spans="2:8" x14ac:dyDescent="0.35">
      <c r="B55" s="171">
        <f t="shared" si="6"/>
        <v>36</v>
      </c>
      <c r="C55" s="190" t="s">
        <v>101</v>
      </c>
      <c r="D55" s="191">
        <v>46813</v>
      </c>
      <c r="E55" s="171">
        <v>1</v>
      </c>
      <c r="F55" s="174">
        <f t="shared" si="4"/>
        <v>0.28746899999999997</v>
      </c>
      <c r="G55" s="204">
        <f t="shared" si="5"/>
        <v>0</v>
      </c>
      <c r="H55" s="174">
        <f t="shared" si="3"/>
        <v>0.28746899999999997</v>
      </c>
    </row>
    <row r="56" spans="2:8" x14ac:dyDescent="0.35">
      <c r="B56" s="171">
        <f t="shared" si="6"/>
        <v>37</v>
      </c>
      <c r="C56" s="200" t="s">
        <v>102</v>
      </c>
      <c r="D56" s="201">
        <v>46844</v>
      </c>
      <c r="E56" s="171">
        <v>1</v>
      </c>
      <c r="F56" s="174">
        <f t="shared" si="4"/>
        <v>0.28746899999999997</v>
      </c>
      <c r="G56" s="204">
        <f t="shared" si="5"/>
        <v>0</v>
      </c>
      <c r="H56" s="174">
        <f t="shared" si="3"/>
        <v>0.28746899999999997</v>
      </c>
    </row>
    <row r="57" spans="2:8" x14ac:dyDescent="0.35">
      <c r="B57" s="171">
        <f t="shared" si="6"/>
        <v>38</v>
      </c>
      <c r="C57" s="200" t="s">
        <v>102</v>
      </c>
      <c r="D57" s="201">
        <v>46874</v>
      </c>
      <c r="E57" s="171">
        <v>1</v>
      </c>
      <c r="F57" s="174">
        <f t="shared" si="4"/>
        <v>0.28746899999999997</v>
      </c>
      <c r="G57" s="204">
        <f t="shared" si="5"/>
        <v>0</v>
      </c>
      <c r="H57" s="174">
        <f t="shared" si="3"/>
        <v>0.28746899999999997</v>
      </c>
    </row>
    <row r="58" spans="2:8" x14ac:dyDescent="0.35">
      <c r="B58" s="171">
        <f t="shared" si="6"/>
        <v>39</v>
      </c>
      <c r="C58" s="200" t="s">
        <v>102</v>
      </c>
      <c r="D58" s="201">
        <v>46905</v>
      </c>
      <c r="E58" s="171">
        <v>1</v>
      </c>
      <c r="F58" s="174">
        <f t="shared" si="4"/>
        <v>0.28746899999999997</v>
      </c>
      <c r="G58" s="204">
        <f t="shared" si="5"/>
        <v>0</v>
      </c>
      <c r="H58" s="174">
        <f t="shared" si="3"/>
        <v>0.28746899999999997</v>
      </c>
    </row>
    <row r="59" spans="2:8" x14ac:dyDescent="0.35">
      <c r="B59" s="171">
        <f t="shared" si="6"/>
        <v>40</v>
      </c>
      <c r="C59" s="200" t="s">
        <v>102</v>
      </c>
      <c r="D59" s="201">
        <v>46935</v>
      </c>
      <c r="E59" s="171">
        <v>1</v>
      </c>
      <c r="F59" s="174">
        <f t="shared" si="4"/>
        <v>0.28746899999999997</v>
      </c>
      <c r="G59" s="204">
        <f t="shared" si="5"/>
        <v>0</v>
      </c>
      <c r="H59" s="174">
        <f t="shared" si="3"/>
        <v>0.28746899999999997</v>
      </c>
    </row>
    <row r="60" spans="2:8" x14ac:dyDescent="0.35">
      <c r="B60" s="171">
        <f t="shared" si="6"/>
        <v>41</v>
      </c>
      <c r="C60" s="200" t="s">
        <v>102</v>
      </c>
      <c r="D60" s="201">
        <v>46966</v>
      </c>
      <c r="E60" s="171">
        <v>1</v>
      </c>
      <c r="F60" s="174">
        <f t="shared" si="4"/>
        <v>0.28746899999999997</v>
      </c>
      <c r="G60" s="204">
        <f t="shared" si="5"/>
        <v>0</v>
      </c>
      <c r="H60" s="174">
        <f t="shared" si="3"/>
        <v>0.28746899999999997</v>
      </c>
    </row>
    <row r="61" spans="2:8" x14ac:dyDescent="0.35">
      <c r="B61" s="171">
        <f t="shared" si="6"/>
        <v>42</v>
      </c>
      <c r="C61" s="200" t="s">
        <v>102</v>
      </c>
      <c r="D61" s="201">
        <v>46997</v>
      </c>
      <c r="E61" s="171">
        <v>1</v>
      </c>
      <c r="F61" s="174">
        <f t="shared" si="4"/>
        <v>0.28746899999999997</v>
      </c>
      <c r="G61" s="204">
        <f t="shared" si="5"/>
        <v>0</v>
      </c>
      <c r="H61" s="174">
        <f t="shared" si="3"/>
        <v>0.28746899999999997</v>
      </c>
    </row>
    <row r="62" spans="2:8" x14ac:dyDescent="0.35">
      <c r="B62" s="171">
        <f t="shared" si="6"/>
        <v>43</v>
      </c>
      <c r="C62" s="200" t="s">
        <v>102</v>
      </c>
      <c r="D62" s="201">
        <v>47027</v>
      </c>
      <c r="E62" s="171">
        <v>1</v>
      </c>
      <c r="F62" s="174">
        <f t="shared" si="4"/>
        <v>0.28746899999999997</v>
      </c>
      <c r="G62" s="204">
        <f t="shared" si="5"/>
        <v>0</v>
      </c>
      <c r="H62" s="174">
        <f t="shared" si="3"/>
        <v>0.28746899999999997</v>
      </c>
    </row>
    <row r="63" spans="2:8" x14ac:dyDescent="0.35">
      <c r="B63" s="171">
        <f t="shared" si="6"/>
        <v>44</v>
      </c>
      <c r="C63" s="200" t="s">
        <v>102</v>
      </c>
      <c r="D63" s="201">
        <v>47058</v>
      </c>
      <c r="E63" s="171">
        <v>1</v>
      </c>
      <c r="F63" s="174">
        <f t="shared" si="4"/>
        <v>0.28746899999999997</v>
      </c>
      <c r="G63" s="204">
        <f t="shared" si="5"/>
        <v>0</v>
      </c>
      <c r="H63" s="174">
        <f t="shared" si="3"/>
        <v>0.28746899999999997</v>
      </c>
    </row>
    <row r="64" spans="2:8" x14ac:dyDescent="0.35">
      <c r="B64" s="171">
        <f t="shared" si="6"/>
        <v>45</v>
      </c>
      <c r="C64" s="200" t="s">
        <v>102</v>
      </c>
      <c r="D64" s="201">
        <v>47088</v>
      </c>
      <c r="E64" s="171">
        <v>1</v>
      </c>
      <c r="F64" s="174">
        <f t="shared" si="4"/>
        <v>0.28746899999999997</v>
      </c>
      <c r="G64" s="204">
        <f t="shared" si="5"/>
        <v>0</v>
      </c>
      <c r="H64" s="174">
        <f t="shared" si="3"/>
        <v>0.28746899999999997</v>
      </c>
    </row>
    <row r="65" spans="2:8" x14ac:dyDescent="0.35">
      <c r="B65" s="171">
        <f t="shared" si="6"/>
        <v>46</v>
      </c>
      <c r="C65" s="200" t="s">
        <v>102</v>
      </c>
      <c r="D65" s="201">
        <v>47119</v>
      </c>
      <c r="E65" s="171">
        <v>1</v>
      </c>
      <c r="F65" s="174">
        <f t="shared" si="4"/>
        <v>0.28746899999999997</v>
      </c>
      <c r="G65" s="204">
        <f t="shared" si="5"/>
        <v>0</v>
      </c>
      <c r="H65" s="174">
        <f t="shared" si="3"/>
        <v>0.28746899999999997</v>
      </c>
    </row>
    <row r="66" spans="2:8" x14ac:dyDescent="0.35">
      <c r="B66" s="171">
        <f t="shared" si="6"/>
        <v>47</v>
      </c>
      <c r="C66" s="200" t="s">
        <v>102</v>
      </c>
      <c r="D66" s="201">
        <v>47150</v>
      </c>
      <c r="E66" s="171">
        <v>1</v>
      </c>
      <c r="F66" s="174">
        <f t="shared" si="4"/>
        <v>0.28746899999999997</v>
      </c>
      <c r="G66" s="204">
        <f t="shared" si="5"/>
        <v>0</v>
      </c>
      <c r="H66" s="174">
        <f t="shared" si="3"/>
        <v>0.28746899999999997</v>
      </c>
    </row>
    <row r="67" spans="2:8" x14ac:dyDescent="0.35">
      <c r="B67" s="171">
        <f t="shared" si="6"/>
        <v>48</v>
      </c>
      <c r="C67" s="200" t="s">
        <v>102</v>
      </c>
      <c r="D67" s="201">
        <v>47178</v>
      </c>
      <c r="E67" s="171">
        <v>1</v>
      </c>
      <c r="F67" s="174">
        <f t="shared" si="4"/>
        <v>0.28746899999999997</v>
      </c>
      <c r="G67" s="204">
        <f t="shared" si="5"/>
        <v>0</v>
      </c>
      <c r="H67" s="174">
        <f t="shared" si="3"/>
        <v>0.28746899999999997</v>
      </c>
    </row>
    <row r="68" spans="2:8" x14ac:dyDescent="0.35">
      <c r="B68" s="171">
        <f t="shared" si="6"/>
        <v>49</v>
      </c>
      <c r="C68" s="196" t="s">
        <v>103</v>
      </c>
      <c r="D68" s="197">
        <v>47209</v>
      </c>
      <c r="E68" s="171">
        <v>1</v>
      </c>
      <c r="F68" s="174">
        <f t="shared" si="4"/>
        <v>0.28746899999999997</v>
      </c>
      <c r="G68" s="204">
        <f t="shared" si="5"/>
        <v>0</v>
      </c>
      <c r="H68" s="174">
        <f t="shared" si="3"/>
        <v>0.28746899999999997</v>
      </c>
    </row>
    <row r="69" spans="2:8" x14ac:dyDescent="0.35">
      <c r="B69" s="171">
        <f t="shared" si="6"/>
        <v>50</v>
      </c>
      <c r="C69" s="196" t="s">
        <v>103</v>
      </c>
      <c r="D69" s="197">
        <v>47239</v>
      </c>
      <c r="E69" s="171">
        <v>1</v>
      </c>
      <c r="F69" s="174">
        <f t="shared" si="4"/>
        <v>0.28746899999999997</v>
      </c>
      <c r="G69" s="204">
        <f t="shared" si="5"/>
        <v>0</v>
      </c>
      <c r="H69" s="174">
        <f t="shared" si="3"/>
        <v>0.28746899999999997</v>
      </c>
    </row>
    <row r="70" spans="2:8" x14ac:dyDescent="0.35">
      <c r="B70" s="171">
        <f t="shared" si="6"/>
        <v>51</v>
      </c>
      <c r="C70" s="196" t="s">
        <v>103</v>
      </c>
      <c r="D70" s="197">
        <v>47270</v>
      </c>
      <c r="E70" s="171">
        <v>1</v>
      </c>
      <c r="F70" s="174">
        <f t="shared" si="4"/>
        <v>0.28746899999999997</v>
      </c>
      <c r="G70" s="204">
        <f t="shared" si="5"/>
        <v>0</v>
      </c>
      <c r="H70" s="174">
        <f t="shared" si="3"/>
        <v>0.28746899999999997</v>
      </c>
    </row>
    <row r="71" spans="2:8" x14ac:dyDescent="0.35">
      <c r="B71" s="171">
        <f t="shared" si="6"/>
        <v>52</v>
      </c>
      <c r="C71" s="196" t="s">
        <v>103</v>
      </c>
      <c r="D71" s="197">
        <v>47300</v>
      </c>
      <c r="E71" s="171">
        <v>1</v>
      </c>
      <c r="F71" s="174">
        <f t="shared" si="4"/>
        <v>0.28746899999999997</v>
      </c>
      <c r="G71" s="204">
        <f t="shared" si="5"/>
        <v>0</v>
      </c>
      <c r="H71" s="174">
        <f t="shared" si="3"/>
        <v>0.28746899999999997</v>
      </c>
    </row>
    <row r="72" spans="2:8" x14ac:dyDescent="0.35">
      <c r="B72" s="171">
        <f t="shared" si="6"/>
        <v>53</v>
      </c>
      <c r="C72" s="196" t="s">
        <v>103</v>
      </c>
      <c r="D72" s="197">
        <v>47331</v>
      </c>
      <c r="E72" s="171">
        <v>1</v>
      </c>
      <c r="F72" s="174">
        <f t="shared" si="4"/>
        <v>0.28746899999999997</v>
      </c>
      <c r="G72" s="204">
        <f t="shared" si="5"/>
        <v>0</v>
      </c>
      <c r="H72" s="174">
        <f t="shared" si="3"/>
        <v>0.28746899999999997</v>
      </c>
    </row>
    <row r="73" spans="2:8" x14ac:dyDescent="0.35">
      <c r="B73" s="171">
        <f t="shared" si="6"/>
        <v>54</v>
      </c>
      <c r="C73" s="196" t="s">
        <v>103</v>
      </c>
      <c r="D73" s="197">
        <v>47362</v>
      </c>
      <c r="E73" s="171">
        <v>1</v>
      </c>
      <c r="F73" s="174">
        <f t="shared" si="4"/>
        <v>0.28746899999999997</v>
      </c>
      <c r="G73" s="204">
        <f t="shared" si="5"/>
        <v>0</v>
      </c>
      <c r="H73" s="174">
        <f t="shared" si="3"/>
        <v>0.28746899999999997</v>
      </c>
    </row>
    <row r="74" spans="2:8" x14ac:dyDescent="0.35">
      <c r="B74" s="171">
        <f t="shared" si="6"/>
        <v>55</v>
      </c>
      <c r="C74" s="196" t="s">
        <v>103</v>
      </c>
      <c r="D74" s="197">
        <v>47392</v>
      </c>
      <c r="E74" s="171">
        <v>1</v>
      </c>
      <c r="F74" s="174">
        <f t="shared" si="4"/>
        <v>0.28746899999999997</v>
      </c>
      <c r="G74" s="204">
        <f t="shared" si="5"/>
        <v>0</v>
      </c>
      <c r="H74" s="174">
        <f t="shared" si="3"/>
        <v>0.28746899999999997</v>
      </c>
    </row>
    <row r="75" spans="2:8" x14ac:dyDescent="0.35">
      <c r="B75" s="171">
        <f t="shared" si="6"/>
        <v>56</v>
      </c>
      <c r="C75" s="196" t="s">
        <v>103</v>
      </c>
      <c r="D75" s="197">
        <v>47423</v>
      </c>
      <c r="E75" s="171">
        <v>1</v>
      </c>
      <c r="F75" s="174">
        <f t="shared" si="4"/>
        <v>0.28746899999999997</v>
      </c>
      <c r="G75" s="204">
        <f t="shared" si="5"/>
        <v>0</v>
      </c>
      <c r="H75" s="174">
        <f t="shared" si="3"/>
        <v>0.28746899999999997</v>
      </c>
    </row>
    <row r="76" spans="2:8" x14ac:dyDescent="0.35">
      <c r="B76" s="171">
        <f t="shared" si="6"/>
        <v>57</v>
      </c>
      <c r="C76" s="196" t="s">
        <v>103</v>
      </c>
      <c r="D76" s="197">
        <v>47453</v>
      </c>
      <c r="E76" s="171">
        <v>1</v>
      </c>
      <c r="F76" s="174">
        <f t="shared" si="4"/>
        <v>0.28746899999999997</v>
      </c>
      <c r="G76" s="204">
        <f t="shared" si="5"/>
        <v>0</v>
      </c>
      <c r="H76" s="174">
        <f t="shared" si="3"/>
        <v>0.28746899999999997</v>
      </c>
    </row>
    <row r="77" spans="2:8" x14ac:dyDescent="0.35">
      <c r="B77" s="171">
        <f t="shared" si="6"/>
        <v>58</v>
      </c>
      <c r="C77" s="196" t="s">
        <v>103</v>
      </c>
      <c r="D77" s="197">
        <v>47484</v>
      </c>
      <c r="E77" s="171">
        <v>1</v>
      </c>
      <c r="F77" s="174">
        <f t="shared" si="4"/>
        <v>0.28746899999999997</v>
      </c>
      <c r="G77" s="204">
        <f t="shared" si="5"/>
        <v>0</v>
      </c>
      <c r="H77" s="174">
        <f t="shared" si="3"/>
        <v>0.28746899999999997</v>
      </c>
    </row>
    <row r="78" spans="2:8" x14ac:dyDescent="0.35">
      <c r="B78" s="171">
        <f t="shared" si="6"/>
        <v>59</v>
      </c>
      <c r="C78" s="196" t="s">
        <v>103</v>
      </c>
      <c r="D78" s="197">
        <v>47515</v>
      </c>
      <c r="E78" s="171">
        <v>1</v>
      </c>
      <c r="F78" s="174">
        <f t="shared" si="4"/>
        <v>0.28746899999999997</v>
      </c>
      <c r="G78" s="204">
        <f t="shared" si="5"/>
        <v>0</v>
      </c>
      <c r="H78" s="174">
        <f t="shared" si="3"/>
        <v>0.28746899999999997</v>
      </c>
    </row>
    <row r="79" spans="2:8" x14ac:dyDescent="0.35">
      <c r="B79" s="171">
        <f t="shared" si="6"/>
        <v>60</v>
      </c>
      <c r="C79" s="196" t="s">
        <v>103</v>
      </c>
      <c r="D79" s="197">
        <v>47543</v>
      </c>
      <c r="E79" s="171">
        <v>1</v>
      </c>
      <c r="F79" s="174">
        <f t="shared" si="4"/>
        <v>0.28746899999999997</v>
      </c>
      <c r="G79" s="204">
        <f t="shared" si="5"/>
        <v>0</v>
      </c>
      <c r="H79" s="174">
        <f t="shared" si="3"/>
        <v>0.28746899999999997</v>
      </c>
    </row>
    <row r="80" spans="2:8" x14ac:dyDescent="0.35">
      <c r="B80" s="171">
        <f t="shared" si="6"/>
        <v>61</v>
      </c>
      <c r="C80" s="198" t="s">
        <v>104</v>
      </c>
      <c r="D80" s="199">
        <v>47574</v>
      </c>
      <c r="E80" s="171">
        <v>1</v>
      </c>
      <c r="F80" s="174">
        <f t="shared" si="4"/>
        <v>0.28746899999999997</v>
      </c>
      <c r="G80" s="204">
        <f t="shared" si="5"/>
        <v>0</v>
      </c>
      <c r="H80" s="174">
        <f t="shared" si="3"/>
        <v>0.28746899999999997</v>
      </c>
    </row>
    <row r="81" spans="2:8" x14ac:dyDescent="0.35">
      <c r="B81" s="171">
        <f t="shared" si="6"/>
        <v>62</v>
      </c>
      <c r="C81" s="198" t="s">
        <v>104</v>
      </c>
      <c r="D81" s="199">
        <v>47604</v>
      </c>
      <c r="E81" s="171">
        <v>1</v>
      </c>
      <c r="F81" s="174">
        <f t="shared" si="4"/>
        <v>0.28746899999999997</v>
      </c>
      <c r="G81" s="204">
        <f t="shared" si="5"/>
        <v>0</v>
      </c>
      <c r="H81" s="174">
        <f t="shared" si="3"/>
        <v>0.28746899999999997</v>
      </c>
    </row>
    <row r="82" spans="2:8" x14ac:dyDescent="0.35">
      <c r="B82" s="171">
        <f t="shared" si="6"/>
        <v>63</v>
      </c>
      <c r="C82" s="198" t="s">
        <v>104</v>
      </c>
      <c r="D82" s="199">
        <v>47635</v>
      </c>
      <c r="E82" s="171">
        <v>1</v>
      </c>
      <c r="F82" s="174">
        <f t="shared" si="4"/>
        <v>0.28746899999999997</v>
      </c>
      <c r="G82" s="204">
        <f t="shared" si="5"/>
        <v>0</v>
      </c>
      <c r="H82" s="174">
        <f t="shared" si="3"/>
        <v>0.28746899999999997</v>
      </c>
    </row>
    <row r="83" spans="2:8" x14ac:dyDescent="0.35">
      <c r="B83" s="171">
        <f t="shared" si="6"/>
        <v>64</v>
      </c>
      <c r="C83" s="198" t="s">
        <v>104</v>
      </c>
      <c r="D83" s="199">
        <v>47665</v>
      </c>
      <c r="E83" s="171">
        <v>1</v>
      </c>
      <c r="F83" s="174">
        <f t="shared" si="4"/>
        <v>0.28746899999999997</v>
      </c>
      <c r="G83" s="204">
        <f t="shared" si="5"/>
        <v>0</v>
      </c>
      <c r="H83" s="174">
        <f t="shared" si="3"/>
        <v>0.28746899999999997</v>
      </c>
    </row>
    <row r="84" spans="2:8" x14ac:dyDescent="0.35">
      <c r="B84" s="171">
        <f t="shared" si="6"/>
        <v>65</v>
      </c>
      <c r="C84" s="198" t="s">
        <v>104</v>
      </c>
      <c r="D84" s="199">
        <v>47696</v>
      </c>
      <c r="E84" s="171">
        <v>1</v>
      </c>
      <c r="F84" s="174">
        <f t="shared" si="4"/>
        <v>0.28746899999999997</v>
      </c>
      <c r="G84" s="204">
        <f t="shared" si="5"/>
        <v>0</v>
      </c>
      <c r="H84" s="174">
        <f t="shared" ref="H84:H103" si="7">SUM(F84:G84)</f>
        <v>0.28746899999999997</v>
      </c>
    </row>
    <row r="85" spans="2:8" x14ac:dyDescent="0.35">
      <c r="B85" s="171">
        <f t="shared" si="6"/>
        <v>66</v>
      </c>
      <c r="C85" s="198" t="s">
        <v>104</v>
      </c>
      <c r="D85" s="199">
        <v>47727</v>
      </c>
      <c r="E85" s="171">
        <v>1</v>
      </c>
      <c r="F85" s="174">
        <f t="shared" ref="F85:F103" si="8">($D$14*$D$15)/10^7</f>
        <v>0.28746899999999997</v>
      </c>
      <c r="G85" s="204">
        <f t="shared" ref="G85:G103" si="9">$D$16/10^7</f>
        <v>0</v>
      </c>
      <c r="H85" s="174">
        <f t="shared" si="7"/>
        <v>0.28746899999999997</v>
      </c>
    </row>
    <row r="86" spans="2:8" x14ac:dyDescent="0.35">
      <c r="B86" s="171">
        <f t="shared" ref="B86:B103" si="10">B85+1</f>
        <v>67</v>
      </c>
      <c r="C86" s="198" t="s">
        <v>104</v>
      </c>
      <c r="D86" s="199">
        <v>47757</v>
      </c>
      <c r="E86" s="171">
        <v>1</v>
      </c>
      <c r="F86" s="174">
        <f t="shared" si="8"/>
        <v>0.28746899999999997</v>
      </c>
      <c r="G86" s="204">
        <f t="shared" si="9"/>
        <v>0</v>
      </c>
      <c r="H86" s="174">
        <f t="shared" si="7"/>
        <v>0.28746899999999997</v>
      </c>
    </row>
    <row r="87" spans="2:8" x14ac:dyDescent="0.35">
      <c r="B87" s="171">
        <f t="shared" si="10"/>
        <v>68</v>
      </c>
      <c r="C87" s="198" t="s">
        <v>104</v>
      </c>
      <c r="D87" s="199">
        <v>47788</v>
      </c>
      <c r="E87" s="171">
        <v>1</v>
      </c>
      <c r="F87" s="174">
        <f t="shared" si="8"/>
        <v>0.28746899999999997</v>
      </c>
      <c r="G87" s="204">
        <f t="shared" si="9"/>
        <v>0</v>
      </c>
      <c r="H87" s="174">
        <f t="shared" si="7"/>
        <v>0.28746899999999997</v>
      </c>
    </row>
    <row r="88" spans="2:8" x14ac:dyDescent="0.35">
      <c r="B88" s="171">
        <f t="shared" si="10"/>
        <v>69</v>
      </c>
      <c r="C88" s="198" t="s">
        <v>104</v>
      </c>
      <c r="D88" s="199">
        <v>47818</v>
      </c>
      <c r="E88" s="171">
        <v>1</v>
      </c>
      <c r="F88" s="174">
        <f t="shared" si="8"/>
        <v>0.28746899999999997</v>
      </c>
      <c r="G88" s="204">
        <f t="shared" si="9"/>
        <v>0</v>
      </c>
      <c r="H88" s="174">
        <f t="shared" si="7"/>
        <v>0.28746899999999997</v>
      </c>
    </row>
    <row r="89" spans="2:8" x14ac:dyDescent="0.35">
      <c r="B89" s="171">
        <f t="shared" si="10"/>
        <v>70</v>
      </c>
      <c r="C89" s="198" t="s">
        <v>104</v>
      </c>
      <c r="D89" s="199">
        <v>47849</v>
      </c>
      <c r="E89" s="171">
        <v>1</v>
      </c>
      <c r="F89" s="174">
        <f t="shared" si="8"/>
        <v>0.28746899999999997</v>
      </c>
      <c r="G89" s="204">
        <f t="shared" si="9"/>
        <v>0</v>
      </c>
      <c r="H89" s="174">
        <f t="shared" si="7"/>
        <v>0.28746899999999997</v>
      </c>
    </row>
    <row r="90" spans="2:8" x14ac:dyDescent="0.35">
      <c r="B90" s="171">
        <f t="shared" si="10"/>
        <v>71</v>
      </c>
      <c r="C90" s="198" t="s">
        <v>104</v>
      </c>
      <c r="D90" s="199">
        <v>47880</v>
      </c>
      <c r="E90" s="171">
        <v>1</v>
      </c>
      <c r="F90" s="174">
        <f t="shared" si="8"/>
        <v>0.28746899999999997</v>
      </c>
      <c r="G90" s="204">
        <f t="shared" si="9"/>
        <v>0</v>
      </c>
      <c r="H90" s="174">
        <f t="shared" si="7"/>
        <v>0.28746899999999997</v>
      </c>
    </row>
    <row r="91" spans="2:8" x14ac:dyDescent="0.35">
      <c r="B91" s="171">
        <f t="shared" si="10"/>
        <v>72</v>
      </c>
      <c r="C91" s="198" t="s">
        <v>104</v>
      </c>
      <c r="D91" s="199">
        <v>47908</v>
      </c>
      <c r="E91" s="171">
        <v>1</v>
      </c>
      <c r="F91" s="174">
        <f t="shared" si="8"/>
        <v>0.28746899999999997</v>
      </c>
      <c r="G91" s="204">
        <f t="shared" si="9"/>
        <v>0</v>
      </c>
      <c r="H91" s="174">
        <f t="shared" si="7"/>
        <v>0.28746899999999997</v>
      </c>
    </row>
    <row r="92" spans="2:8" x14ac:dyDescent="0.35">
      <c r="B92" s="171">
        <f t="shared" si="10"/>
        <v>73</v>
      </c>
      <c r="C92" s="192" t="s">
        <v>105</v>
      </c>
      <c r="D92" s="193">
        <v>47939</v>
      </c>
      <c r="E92" s="171">
        <v>1</v>
      </c>
      <c r="F92" s="174">
        <f t="shared" si="8"/>
        <v>0.28746899999999997</v>
      </c>
      <c r="G92" s="204">
        <f t="shared" si="9"/>
        <v>0</v>
      </c>
      <c r="H92" s="174">
        <f t="shared" si="7"/>
        <v>0.28746899999999997</v>
      </c>
    </row>
    <row r="93" spans="2:8" x14ac:dyDescent="0.35">
      <c r="B93" s="171">
        <f t="shared" si="10"/>
        <v>74</v>
      </c>
      <c r="C93" s="192" t="s">
        <v>105</v>
      </c>
      <c r="D93" s="193">
        <v>47969</v>
      </c>
      <c r="E93" s="171">
        <v>1</v>
      </c>
      <c r="F93" s="174">
        <f t="shared" si="8"/>
        <v>0.28746899999999997</v>
      </c>
      <c r="G93" s="204">
        <f t="shared" si="9"/>
        <v>0</v>
      </c>
      <c r="H93" s="174">
        <f t="shared" si="7"/>
        <v>0.28746899999999997</v>
      </c>
    </row>
    <row r="94" spans="2:8" x14ac:dyDescent="0.35">
      <c r="B94" s="171">
        <f t="shared" si="10"/>
        <v>75</v>
      </c>
      <c r="C94" s="192" t="s">
        <v>105</v>
      </c>
      <c r="D94" s="193">
        <v>48000</v>
      </c>
      <c r="E94" s="171">
        <v>1</v>
      </c>
      <c r="F94" s="174">
        <f t="shared" si="8"/>
        <v>0.28746899999999997</v>
      </c>
      <c r="G94" s="204">
        <f t="shared" si="9"/>
        <v>0</v>
      </c>
      <c r="H94" s="174">
        <f t="shared" si="7"/>
        <v>0.28746899999999997</v>
      </c>
    </row>
    <row r="95" spans="2:8" x14ac:dyDescent="0.35">
      <c r="B95" s="171">
        <f t="shared" si="10"/>
        <v>76</v>
      </c>
      <c r="C95" s="192" t="s">
        <v>105</v>
      </c>
      <c r="D95" s="193">
        <v>48030</v>
      </c>
      <c r="E95" s="171">
        <v>1</v>
      </c>
      <c r="F95" s="174">
        <f t="shared" si="8"/>
        <v>0.28746899999999997</v>
      </c>
      <c r="G95" s="204">
        <f t="shared" si="9"/>
        <v>0</v>
      </c>
      <c r="H95" s="174">
        <f t="shared" si="7"/>
        <v>0.28746899999999997</v>
      </c>
    </row>
    <row r="96" spans="2:8" x14ac:dyDescent="0.35">
      <c r="B96" s="171">
        <f t="shared" si="10"/>
        <v>77</v>
      </c>
      <c r="C96" s="192" t="s">
        <v>105</v>
      </c>
      <c r="D96" s="193">
        <v>48061</v>
      </c>
      <c r="E96" s="171">
        <v>1</v>
      </c>
      <c r="F96" s="174">
        <f t="shared" si="8"/>
        <v>0.28746899999999997</v>
      </c>
      <c r="G96" s="204">
        <f t="shared" si="9"/>
        <v>0</v>
      </c>
      <c r="H96" s="174">
        <f t="shared" si="7"/>
        <v>0.28746899999999997</v>
      </c>
    </row>
    <row r="97" spans="2:8" x14ac:dyDescent="0.35">
      <c r="B97" s="171">
        <f t="shared" si="10"/>
        <v>78</v>
      </c>
      <c r="C97" s="192" t="s">
        <v>105</v>
      </c>
      <c r="D97" s="193">
        <v>48092</v>
      </c>
      <c r="E97" s="171">
        <v>1</v>
      </c>
      <c r="F97" s="174">
        <f t="shared" si="8"/>
        <v>0.28746899999999997</v>
      </c>
      <c r="G97" s="204">
        <f t="shared" si="9"/>
        <v>0</v>
      </c>
      <c r="H97" s="174">
        <f t="shared" si="7"/>
        <v>0.28746899999999997</v>
      </c>
    </row>
    <row r="98" spans="2:8" x14ac:dyDescent="0.35">
      <c r="B98" s="171">
        <f t="shared" si="10"/>
        <v>79</v>
      </c>
      <c r="C98" s="192" t="s">
        <v>105</v>
      </c>
      <c r="D98" s="193">
        <v>48122</v>
      </c>
      <c r="E98" s="171">
        <v>1</v>
      </c>
      <c r="F98" s="174">
        <f t="shared" si="8"/>
        <v>0.28746899999999997</v>
      </c>
      <c r="G98" s="204">
        <f t="shared" si="9"/>
        <v>0</v>
      </c>
      <c r="H98" s="174">
        <f t="shared" si="7"/>
        <v>0.28746899999999997</v>
      </c>
    </row>
    <row r="99" spans="2:8" x14ac:dyDescent="0.35">
      <c r="B99" s="171">
        <f t="shared" si="10"/>
        <v>80</v>
      </c>
      <c r="C99" s="192" t="s">
        <v>105</v>
      </c>
      <c r="D99" s="193">
        <v>48153</v>
      </c>
      <c r="E99" s="171">
        <v>1</v>
      </c>
      <c r="F99" s="174">
        <f t="shared" si="8"/>
        <v>0.28746899999999997</v>
      </c>
      <c r="G99" s="204">
        <f t="shared" si="9"/>
        <v>0</v>
      </c>
      <c r="H99" s="174">
        <f t="shared" si="7"/>
        <v>0.28746899999999997</v>
      </c>
    </row>
    <row r="100" spans="2:8" x14ac:dyDescent="0.35">
      <c r="B100" s="171">
        <f t="shared" si="10"/>
        <v>81</v>
      </c>
      <c r="C100" s="192" t="s">
        <v>105</v>
      </c>
      <c r="D100" s="193">
        <v>48183</v>
      </c>
      <c r="E100" s="171">
        <v>1</v>
      </c>
      <c r="F100" s="174">
        <f t="shared" si="8"/>
        <v>0.28746899999999997</v>
      </c>
      <c r="G100" s="204">
        <f t="shared" si="9"/>
        <v>0</v>
      </c>
      <c r="H100" s="174">
        <f t="shared" si="7"/>
        <v>0.28746899999999997</v>
      </c>
    </row>
    <row r="101" spans="2:8" x14ac:dyDescent="0.35">
      <c r="B101" s="171">
        <f t="shared" si="10"/>
        <v>82</v>
      </c>
      <c r="C101" s="192" t="s">
        <v>105</v>
      </c>
      <c r="D101" s="193">
        <v>47849</v>
      </c>
      <c r="E101" s="171">
        <v>1</v>
      </c>
      <c r="F101" s="174">
        <f t="shared" si="8"/>
        <v>0.28746899999999997</v>
      </c>
      <c r="G101" s="204">
        <f t="shared" si="9"/>
        <v>0</v>
      </c>
      <c r="H101" s="174">
        <f t="shared" si="7"/>
        <v>0.28746899999999997</v>
      </c>
    </row>
    <row r="102" spans="2:8" x14ac:dyDescent="0.35">
      <c r="B102" s="171">
        <f t="shared" si="10"/>
        <v>83</v>
      </c>
      <c r="C102" s="192" t="s">
        <v>105</v>
      </c>
      <c r="D102" s="193">
        <v>47880</v>
      </c>
      <c r="E102" s="171">
        <v>1</v>
      </c>
      <c r="F102" s="174">
        <f t="shared" si="8"/>
        <v>0.28746899999999997</v>
      </c>
      <c r="G102" s="204">
        <f t="shared" si="9"/>
        <v>0</v>
      </c>
      <c r="H102" s="174">
        <f t="shared" si="7"/>
        <v>0.28746899999999997</v>
      </c>
    </row>
    <row r="103" spans="2:8" x14ac:dyDescent="0.35">
      <c r="B103" s="171">
        <f t="shared" si="10"/>
        <v>84</v>
      </c>
      <c r="C103" s="192" t="s">
        <v>105</v>
      </c>
      <c r="D103" s="193">
        <v>47908</v>
      </c>
      <c r="E103" s="171">
        <v>1</v>
      </c>
      <c r="F103" s="174">
        <f t="shared" si="8"/>
        <v>0.28746899999999997</v>
      </c>
      <c r="G103" s="204">
        <f t="shared" si="9"/>
        <v>0</v>
      </c>
      <c r="H103" s="174">
        <f t="shared" si="7"/>
        <v>0.28746899999999997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24.147396000000033</v>
      </c>
      <c r="G104" s="206">
        <f>SUM(G20:G103)</f>
        <v>0</v>
      </c>
      <c r="H104" s="185">
        <f>SUM(H20:H103)</f>
        <v>24.147396000000033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P402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178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153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181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Assumption'!B77</f>
        <v>Trade Payables</v>
      </c>
      <c r="C15" s="4"/>
      <c r="D15" s="138">
        <v>30</v>
      </c>
      <c r="E15" s="138" t="str">
        <f>'Common Assumption'!E77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Assumption'!B78</f>
        <v>Trade Recievable</v>
      </c>
      <c r="C16" s="4"/>
      <c r="D16" s="138">
        <f>'Common Assumption'!D78</f>
        <v>30</v>
      </c>
      <c r="E16" s="138" t="str">
        <f>'Common Assumption'!E78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179</v>
      </c>
      <c r="C18" s="4"/>
      <c r="D18" s="4"/>
      <c r="E18" s="4"/>
      <c r="F18" s="139">
        <f>'P &amp; L Account '!F11</f>
        <v>11.949130515200002</v>
      </c>
      <c r="G18" s="139">
        <f>'P &amp; L Account '!G11</f>
        <v>12.470199440960002</v>
      </c>
      <c r="H18" s="139">
        <f>'P &amp; L Account '!H11</f>
        <v>13.026434313008002</v>
      </c>
      <c r="I18" s="139">
        <f>'P &amp; L Account '!I11</f>
        <v>13.620276866158402</v>
      </c>
      <c r="J18" s="139">
        <f>'P &amp; L Account '!J11</f>
        <v>14.254342179778822</v>
      </c>
      <c r="K18" s="139">
        <f>'P &amp; L Account '!K11</f>
        <v>14.931431189353702</v>
      </c>
      <c r="L18" s="139">
        <f>'P &amp; L Account '!L11</f>
        <v>15.654544111951269</v>
      </c>
      <c r="M18" s="139">
        <f>'P &amp; L Account '!M11</f>
        <v>16.426894852913453</v>
      </c>
      <c r="N18" s="139">
        <f>'P &amp; L Account '!N11</f>
        <v>17.2519264660761</v>
      </c>
      <c r="O18" s="139">
        <f>'P &amp; L Account '!O11</f>
        <v>18.133327745185642</v>
      </c>
      <c r="P18" s="4"/>
    </row>
    <row r="19" spans="2:16" ht="18" customHeight="1" x14ac:dyDescent="0.35">
      <c r="B19" s="4" t="s">
        <v>180</v>
      </c>
      <c r="C19" s="4"/>
      <c r="D19" s="4"/>
      <c r="E19" s="4"/>
      <c r="F19" s="139">
        <f>'P &amp; L Account '!F18</f>
        <v>1.1965408799999999</v>
      </c>
      <c r="G19" s="139">
        <f>'P &amp; L Account '!G18</f>
        <v>1.2450879240000001</v>
      </c>
      <c r="H19" s="139">
        <f>'P &amp; L Account '!H18</f>
        <v>1.2960623202000001</v>
      </c>
      <c r="I19" s="139">
        <f>'P &amp; L Account '!I18</f>
        <v>1.3495854362100002</v>
      </c>
      <c r="J19" s="139">
        <f>'P &amp; L Account '!J18</f>
        <v>1.4057847080205004</v>
      </c>
      <c r="K19" s="139">
        <f>'P &amp; L Account '!K18</f>
        <v>1.4647939434215256</v>
      </c>
      <c r="L19" s="139">
        <f>'P &amp; L Account '!L18</f>
        <v>1.5267536405926017</v>
      </c>
      <c r="M19" s="139">
        <f>'P &amp; L Account '!M18</f>
        <v>1.5918113226222319</v>
      </c>
      <c r="N19" s="139">
        <f>'P &amp; L Account '!N18</f>
        <v>1.6601218887533435</v>
      </c>
      <c r="O19" s="139">
        <f>'P &amp; L Account '!O18</f>
        <v>1.731847983191011</v>
      </c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19" t="s">
        <v>187</v>
      </c>
    </row>
    <row r="22" spans="2:16" ht="18" customHeight="1" x14ac:dyDescent="0.35">
      <c r="B22" s="4" t="s">
        <v>180</v>
      </c>
      <c r="F22" s="44">
        <f t="shared" ref="F22:O22" si="9">F19/F12*F23</f>
        <v>9.8345825753424654E-2</v>
      </c>
      <c r="G22" s="44">
        <f t="shared" si="9"/>
        <v>0.10233599375342466</v>
      </c>
      <c r="H22" s="44">
        <f t="shared" si="9"/>
        <v>0.10652567015342466</v>
      </c>
      <c r="I22" s="44">
        <f t="shared" si="9"/>
        <v>0.11092483037342467</v>
      </c>
      <c r="J22" s="44">
        <f t="shared" si="9"/>
        <v>0.1155439486044247</v>
      </c>
      <c r="K22" s="44">
        <f t="shared" si="9"/>
        <v>0.12039402274697469</v>
      </c>
      <c r="L22" s="44">
        <f t="shared" si="9"/>
        <v>0.1254866005966522</v>
      </c>
      <c r="M22" s="44">
        <f t="shared" si="9"/>
        <v>0.13083380733881358</v>
      </c>
      <c r="N22" s="44">
        <f t="shared" si="9"/>
        <v>0.13644837441808302</v>
      </c>
      <c r="O22" s="44">
        <f t="shared" si="9"/>
        <v>0.14234366985131597</v>
      </c>
    </row>
    <row r="23" spans="2:16" ht="18" customHeight="1" x14ac:dyDescent="0.35">
      <c r="B23" s="4" t="s">
        <v>3</v>
      </c>
      <c r="C23" s="4"/>
      <c r="D23" s="4"/>
      <c r="E23" s="4"/>
      <c r="F23" s="44">
        <f>D15</f>
        <v>30</v>
      </c>
      <c r="G23" s="44">
        <f>F23</f>
        <v>30</v>
      </c>
      <c r="H23" s="44">
        <f t="shared" ref="H23:O23" si="10">G23</f>
        <v>30</v>
      </c>
      <c r="I23" s="44">
        <f t="shared" si="10"/>
        <v>30</v>
      </c>
      <c r="J23" s="44">
        <f t="shared" si="10"/>
        <v>30</v>
      </c>
      <c r="K23" s="44">
        <f t="shared" si="10"/>
        <v>30</v>
      </c>
      <c r="L23" s="44">
        <f t="shared" si="10"/>
        <v>30</v>
      </c>
      <c r="M23" s="44">
        <f t="shared" si="10"/>
        <v>30</v>
      </c>
      <c r="N23" s="44">
        <f t="shared" si="10"/>
        <v>30</v>
      </c>
      <c r="O23" s="44">
        <f t="shared" si="10"/>
        <v>30</v>
      </c>
    </row>
    <row r="24" spans="2:16" ht="18" customHeight="1" x14ac:dyDescent="0.35">
      <c r="B24" s="84" t="s">
        <v>210</v>
      </c>
      <c r="C24" s="131"/>
      <c r="D24" s="131"/>
      <c r="E24" s="131"/>
      <c r="F24" s="112">
        <f>F22</f>
        <v>9.8345825753424654E-2</v>
      </c>
      <c r="G24" s="112">
        <f t="shared" ref="G24:O24" si="11">G22</f>
        <v>0.10233599375342466</v>
      </c>
      <c r="H24" s="112">
        <f t="shared" si="11"/>
        <v>0.10652567015342466</v>
      </c>
      <c r="I24" s="112">
        <f t="shared" si="11"/>
        <v>0.11092483037342467</v>
      </c>
      <c r="J24" s="112">
        <f t="shared" si="11"/>
        <v>0.1155439486044247</v>
      </c>
      <c r="K24" s="112">
        <f t="shared" si="11"/>
        <v>0.12039402274697469</v>
      </c>
      <c r="L24" s="112">
        <f t="shared" si="11"/>
        <v>0.1254866005966522</v>
      </c>
      <c r="M24" s="112">
        <f t="shared" si="11"/>
        <v>0.13083380733881358</v>
      </c>
      <c r="N24" s="112">
        <f t="shared" si="11"/>
        <v>0.13644837441808302</v>
      </c>
      <c r="O24" s="112">
        <f t="shared" si="11"/>
        <v>0.14234366985131597</v>
      </c>
    </row>
    <row r="25" spans="2:16" ht="18" customHeight="1" x14ac:dyDescent="0.35">
      <c r="B25" s="220"/>
      <c r="C25" s="221"/>
      <c r="D25" s="221"/>
      <c r="E25" s="221"/>
      <c r="F25" s="222"/>
      <c r="G25" s="222"/>
      <c r="H25" s="222"/>
      <c r="I25" s="222"/>
      <c r="J25" s="222"/>
      <c r="K25" s="222"/>
      <c r="L25" s="222"/>
      <c r="M25" s="222"/>
      <c r="N25" s="222"/>
      <c r="O25" s="222"/>
    </row>
    <row r="26" spans="2:16" ht="18" customHeight="1" x14ac:dyDescent="0.35">
      <c r="B26" s="19" t="s">
        <v>385</v>
      </c>
    </row>
    <row r="27" spans="2:16" ht="18" customHeight="1" x14ac:dyDescent="0.35">
      <c r="B27" s="4" t="s">
        <v>385</v>
      </c>
      <c r="F27" s="44">
        <f t="shared" ref="F27:O27" si="12">F18/F12*F28</f>
        <v>0.98212031631780838</v>
      </c>
      <c r="G27" s="44">
        <f t="shared" si="12"/>
        <v>1.0249478992569865</v>
      </c>
      <c r="H27" s="44">
        <f t="shared" si="12"/>
        <v>1.070665833945863</v>
      </c>
      <c r="I27" s="44">
        <f t="shared" si="12"/>
        <v>1.1194748109171289</v>
      </c>
      <c r="J27" s="44">
        <f t="shared" si="12"/>
        <v>1.171589768200999</v>
      </c>
      <c r="K27" s="44">
        <f t="shared" si="12"/>
        <v>1.227240919672907</v>
      </c>
      <c r="L27" s="44">
        <f t="shared" si="12"/>
        <v>1.2866748585165428</v>
      </c>
      <c r="M27" s="44">
        <f t="shared" si="12"/>
        <v>1.3501557413353522</v>
      </c>
      <c r="N27" s="44">
        <f t="shared" si="12"/>
        <v>1.4179665588555699</v>
      </c>
      <c r="O27" s="44">
        <f t="shared" si="12"/>
        <v>1.4904104996042995</v>
      </c>
    </row>
    <row r="28" spans="2:16" ht="18" customHeight="1" x14ac:dyDescent="0.35">
      <c r="B28" s="4" t="s">
        <v>3</v>
      </c>
      <c r="C28" s="4"/>
      <c r="D28" s="4"/>
      <c r="E28" s="4"/>
      <c r="F28" s="44">
        <f>D16</f>
        <v>30</v>
      </c>
      <c r="G28" s="44">
        <f>F28</f>
        <v>30</v>
      </c>
      <c r="H28" s="44">
        <f t="shared" ref="H28" si="13">G28</f>
        <v>30</v>
      </c>
      <c r="I28" s="44">
        <f t="shared" ref="I28" si="14">H28</f>
        <v>30</v>
      </c>
      <c r="J28" s="44">
        <f t="shared" ref="J28" si="15">I28</f>
        <v>30</v>
      </c>
      <c r="K28" s="44">
        <f t="shared" ref="K28" si="16">J28</f>
        <v>30</v>
      </c>
      <c r="L28" s="44">
        <f t="shared" ref="L28" si="17">K28</f>
        <v>30</v>
      </c>
      <c r="M28" s="44">
        <f t="shared" ref="M28" si="18">L28</f>
        <v>30</v>
      </c>
      <c r="N28" s="44">
        <f t="shared" ref="N28" si="19">M28</f>
        <v>30</v>
      </c>
      <c r="O28" s="44">
        <f t="shared" ref="O28" si="20">N28</f>
        <v>30</v>
      </c>
    </row>
    <row r="29" spans="2:16" ht="18" customHeight="1" x14ac:dyDescent="0.35">
      <c r="B29" s="84" t="s">
        <v>385</v>
      </c>
      <c r="C29" s="131"/>
      <c r="D29" s="131"/>
      <c r="E29" s="131"/>
      <c r="F29" s="112">
        <f>F27</f>
        <v>0.98212031631780838</v>
      </c>
      <c r="G29" s="112">
        <f t="shared" ref="G29:O29" si="21">G27</f>
        <v>1.0249478992569865</v>
      </c>
      <c r="H29" s="112">
        <f t="shared" si="21"/>
        <v>1.070665833945863</v>
      </c>
      <c r="I29" s="112">
        <f t="shared" si="21"/>
        <v>1.1194748109171289</v>
      </c>
      <c r="J29" s="112">
        <f t="shared" si="21"/>
        <v>1.171589768200999</v>
      </c>
      <c r="K29" s="112">
        <f t="shared" si="21"/>
        <v>1.227240919672907</v>
      </c>
      <c r="L29" s="112">
        <f t="shared" si="21"/>
        <v>1.2866748585165428</v>
      </c>
      <c r="M29" s="112">
        <f t="shared" si="21"/>
        <v>1.3501557413353522</v>
      </c>
      <c r="N29" s="112">
        <f t="shared" si="21"/>
        <v>1.4179665588555699</v>
      </c>
      <c r="O29" s="112">
        <f t="shared" si="21"/>
        <v>1.4904104996042995</v>
      </c>
    </row>
    <row r="30" spans="2:16" ht="18" customHeight="1" x14ac:dyDescent="0.35"/>
    <row r="31" spans="2:16" ht="18" customHeight="1" x14ac:dyDescent="0.35">
      <c r="B31" s="4" t="s">
        <v>188</v>
      </c>
      <c r="F31" s="44">
        <f>F29</f>
        <v>0.98212031631780838</v>
      </c>
      <c r="G31" s="44">
        <f t="shared" ref="G31:O31" si="22">G29</f>
        <v>1.0249478992569865</v>
      </c>
      <c r="H31" s="44">
        <f t="shared" si="22"/>
        <v>1.070665833945863</v>
      </c>
      <c r="I31" s="44">
        <f t="shared" si="22"/>
        <v>1.1194748109171289</v>
      </c>
      <c r="J31" s="44">
        <f t="shared" si="22"/>
        <v>1.171589768200999</v>
      </c>
      <c r="K31" s="44">
        <f t="shared" si="22"/>
        <v>1.227240919672907</v>
      </c>
      <c r="L31" s="44">
        <f t="shared" si="22"/>
        <v>1.2866748585165428</v>
      </c>
      <c r="M31" s="44">
        <f t="shared" si="22"/>
        <v>1.3501557413353522</v>
      </c>
      <c r="N31" s="44">
        <f t="shared" si="22"/>
        <v>1.4179665588555699</v>
      </c>
      <c r="O31" s="44">
        <f t="shared" si="22"/>
        <v>1.4904104996042995</v>
      </c>
    </row>
    <row r="32" spans="2:16" ht="18" customHeight="1" x14ac:dyDescent="0.35">
      <c r="B32" s="4" t="s">
        <v>140</v>
      </c>
      <c r="F32" s="44">
        <f>F24</f>
        <v>9.8345825753424654E-2</v>
      </c>
      <c r="G32" s="44">
        <f t="shared" ref="G32:O32" si="23">G24</f>
        <v>0.10233599375342466</v>
      </c>
      <c r="H32" s="44">
        <f t="shared" si="23"/>
        <v>0.10652567015342466</v>
      </c>
      <c r="I32" s="44">
        <f t="shared" si="23"/>
        <v>0.11092483037342467</v>
      </c>
      <c r="J32" s="44">
        <f t="shared" si="23"/>
        <v>0.1155439486044247</v>
      </c>
      <c r="K32" s="44">
        <f t="shared" si="23"/>
        <v>0.12039402274697469</v>
      </c>
      <c r="L32" s="44">
        <f t="shared" si="23"/>
        <v>0.1254866005966522</v>
      </c>
      <c r="M32" s="44">
        <f t="shared" si="23"/>
        <v>0.13083380733881358</v>
      </c>
      <c r="N32" s="44">
        <f t="shared" si="23"/>
        <v>0.13644837441808302</v>
      </c>
      <c r="O32" s="44">
        <f t="shared" si="23"/>
        <v>0.14234366985131597</v>
      </c>
    </row>
    <row r="33" spans="2:15" ht="18" customHeight="1" x14ac:dyDescent="0.35">
      <c r="B33" s="84" t="s">
        <v>189</v>
      </c>
      <c r="C33" s="131"/>
      <c r="D33" s="131"/>
      <c r="E33" s="131"/>
      <c r="F33" s="112">
        <f>F31-F32</f>
        <v>0.88377449056438373</v>
      </c>
      <c r="G33" s="112">
        <f t="shared" ref="G33:O33" si="24">G31-G32</f>
        <v>0.92261190550356187</v>
      </c>
      <c r="H33" s="112">
        <f t="shared" si="24"/>
        <v>0.96414016379243839</v>
      </c>
      <c r="I33" s="112">
        <f t="shared" si="24"/>
        <v>1.0085499805437041</v>
      </c>
      <c r="J33" s="112">
        <f t="shared" si="24"/>
        <v>1.0560458195965743</v>
      </c>
      <c r="K33" s="112">
        <f t="shared" si="24"/>
        <v>1.1068468969259324</v>
      </c>
      <c r="L33" s="112">
        <f t="shared" si="24"/>
        <v>1.1611882579198907</v>
      </c>
      <c r="M33" s="112">
        <f t="shared" si="24"/>
        <v>1.2193219339965387</v>
      </c>
      <c r="N33" s="112">
        <f t="shared" si="24"/>
        <v>1.2815181844374868</v>
      </c>
      <c r="O33" s="112">
        <f t="shared" si="24"/>
        <v>1.3480668297529834</v>
      </c>
    </row>
    <row r="34" spans="2:15" ht="18" customHeight="1" x14ac:dyDescent="0.35">
      <c r="B34" s="4" t="s">
        <v>388</v>
      </c>
      <c r="F34" s="44">
        <f>F33-E33</f>
        <v>0.88377449056438373</v>
      </c>
      <c r="G34" s="44">
        <f>G33-F33</f>
        <v>3.8837414939178139E-2</v>
      </c>
      <c r="H34" s="44">
        <f t="shared" ref="H34:O34" si="25">H33-G33</f>
        <v>4.1528258288876518E-2</v>
      </c>
      <c r="I34" s="44">
        <f t="shared" si="25"/>
        <v>4.4409816751265763E-2</v>
      </c>
      <c r="J34" s="44">
        <f t="shared" si="25"/>
        <v>4.7495839052870137E-2</v>
      </c>
      <c r="K34" s="44">
        <f t="shared" si="25"/>
        <v>5.0801077329358124E-2</v>
      </c>
      <c r="L34" s="44">
        <f t="shared" si="25"/>
        <v>5.4341360993958254E-2</v>
      </c>
      <c r="M34" s="44">
        <f t="shared" si="25"/>
        <v>5.8133676076647989E-2</v>
      </c>
      <c r="N34" s="44">
        <f t="shared" si="25"/>
        <v>6.219625044094812E-2</v>
      </c>
      <c r="O34" s="44">
        <f t="shared" si="25"/>
        <v>6.6548645315496646E-2</v>
      </c>
    </row>
    <row r="35" spans="2:15" ht="18" customHeight="1" x14ac:dyDescent="0.35"/>
    <row r="36" spans="2:15" ht="18" customHeight="1" x14ac:dyDescent="0.35">
      <c r="B36" s="133" t="s">
        <v>208</v>
      </c>
      <c r="C36" s="140">
        <f>'Common Assumption'!D81</f>
        <v>0.25</v>
      </c>
      <c r="F36" s="44">
        <f>$C$36*F33</f>
        <v>0.22094362264109593</v>
      </c>
      <c r="G36" s="44">
        <f t="shared" ref="G36:O36" si="26">$C$36*G33</f>
        <v>0.23065297637589047</v>
      </c>
      <c r="H36" s="44">
        <f t="shared" si="26"/>
        <v>0.2410350409481096</v>
      </c>
      <c r="I36" s="44">
        <f t="shared" si="26"/>
        <v>0.25213749513592604</v>
      </c>
      <c r="J36" s="44">
        <f t="shared" si="26"/>
        <v>0.26401145489914357</v>
      </c>
      <c r="K36" s="44">
        <f t="shared" si="26"/>
        <v>0.2767117242314831</v>
      </c>
      <c r="L36" s="44">
        <f t="shared" si="26"/>
        <v>0.29029706447997267</v>
      </c>
      <c r="M36" s="44">
        <f t="shared" si="26"/>
        <v>0.30483048349913466</v>
      </c>
      <c r="N36" s="44">
        <f t="shared" si="26"/>
        <v>0.32037954610937169</v>
      </c>
      <c r="O36" s="44">
        <f t="shared" si="26"/>
        <v>0.33701670743824585</v>
      </c>
    </row>
    <row r="37" spans="2:15" ht="18" customHeight="1" x14ac:dyDescent="0.35">
      <c r="B37" s="133" t="s">
        <v>209</v>
      </c>
      <c r="F37" s="44">
        <f>F33-F36</f>
        <v>0.66283086792328783</v>
      </c>
      <c r="G37" s="44">
        <f t="shared" ref="G37:O37" si="27">G33-G36</f>
        <v>0.69195892912767143</v>
      </c>
      <c r="H37" s="44">
        <f t="shared" si="27"/>
        <v>0.72310512284432882</v>
      </c>
      <c r="I37" s="44">
        <f t="shared" si="27"/>
        <v>0.75641248540777806</v>
      </c>
      <c r="J37" s="44">
        <f t="shared" si="27"/>
        <v>0.79203436469743072</v>
      </c>
      <c r="K37" s="44">
        <f t="shared" si="27"/>
        <v>0.83013517269444925</v>
      </c>
      <c r="L37" s="44">
        <f t="shared" si="27"/>
        <v>0.87089119343991794</v>
      </c>
      <c r="M37" s="44">
        <f t="shared" si="27"/>
        <v>0.91449145049740399</v>
      </c>
      <c r="N37" s="44">
        <f t="shared" si="27"/>
        <v>0.96113863832811508</v>
      </c>
      <c r="O37" s="44">
        <f t="shared" si="27"/>
        <v>1.0110501223147375</v>
      </c>
    </row>
    <row r="38" spans="2:15" ht="18" customHeight="1" x14ac:dyDescent="0.35">
      <c r="B38" s="4" t="s">
        <v>386</v>
      </c>
      <c r="F38" s="44">
        <f>IF(F37&gt;0.5,0.5,F37)</f>
        <v>0.5</v>
      </c>
      <c r="G38" s="44">
        <f t="shared" ref="G38:O38" si="28">IF(G37&gt;0.5,0.5,G37)</f>
        <v>0.5</v>
      </c>
      <c r="H38" s="44">
        <f t="shared" si="28"/>
        <v>0.5</v>
      </c>
      <c r="I38" s="44">
        <f t="shared" si="28"/>
        <v>0.5</v>
      </c>
      <c r="J38" s="44">
        <f t="shared" si="28"/>
        <v>0.5</v>
      </c>
      <c r="K38" s="44">
        <f t="shared" si="28"/>
        <v>0.5</v>
      </c>
      <c r="L38" s="44">
        <f t="shared" si="28"/>
        <v>0.5</v>
      </c>
      <c r="M38" s="44">
        <f t="shared" si="28"/>
        <v>0.5</v>
      </c>
      <c r="N38" s="44">
        <f t="shared" si="28"/>
        <v>0.5</v>
      </c>
      <c r="O38" s="44">
        <f t="shared" si="28"/>
        <v>0.5</v>
      </c>
    </row>
    <row r="39" spans="2:15" ht="18" customHeight="1" x14ac:dyDescent="0.35">
      <c r="B39" s="3" t="s">
        <v>387</v>
      </c>
      <c r="C39" s="71">
        <f>'Common Assumption'!D82</f>
        <v>0.09</v>
      </c>
      <c r="D39" s="41"/>
      <c r="E39" s="41"/>
      <c r="F39" s="73">
        <f>$C$39*F38</f>
        <v>4.4999999999999998E-2</v>
      </c>
      <c r="G39" s="165">
        <f t="shared" ref="G39:O39" si="29">$C$39*G38</f>
        <v>4.4999999999999998E-2</v>
      </c>
      <c r="H39" s="165">
        <f t="shared" si="29"/>
        <v>4.4999999999999998E-2</v>
      </c>
      <c r="I39" s="165">
        <f t="shared" si="29"/>
        <v>4.4999999999999998E-2</v>
      </c>
      <c r="J39" s="165">
        <f t="shared" si="29"/>
        <v>4.4999999999999998E-2</v>
      </c>
      <c r="K39" s="165">
        <f t="shared" si="29"/>
        <v>4.4999999999999998E-2</v>
      </c>
      <c r="L39" s="165">
        <f t="shared" si="29"/>
        <v>4.4999999999999998E-2</v>
      </c>
      <c r="M39" s="165">
        <f t="shared" si="29"/>
        <v>4.4999999999999998E-2</v>
      </c>
      <c r="N39" s="165">
        <f t="shared" si="29"/>
        <v>4.4999999999999998E-2</v>
      </c>
      <c r="O39" s="165">
        <f t="shared" si="29"/>
        <v>4.4999999999999998E-2</v>
      </c>
    </row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221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148" t="s">
        <v>219</v>
      </c>
      <c r="C10" s="148"/>
      <c r="D10" s="148"/>
      <c r="E10" s="148"/>
      <c r="F10" s="149">
        <f ca="1">'P &amp; L Account '!F44</f>
        <v>3.2335717437588607</v>
      </c>
      <c r="G10" s="149">
        <f ca="1">'P &amp; L Account '!G44</f>
        <v>3.3973562563209487</v>
      </c>
      <c r="H10" s="149">
        <f ca="1">'P &amp; L Account '!H44</f>
        <v>3.5572454632263018</v>
      </c>
      <c r="I10" s="149">
        <f ca="1">'P &amp; L Account '!I44</f>
        <v>3.7042538934929845</v>
      </c>
      <c r="J10" s="149">
        <f ca="1">'P &amp; L Account '!J44</f>
        <v>3.8608360586100527</v>
      </c>
      <c r="K10" s="149">
        <f ca="1">'P &amp; L Account '!K44</f>
        <v>4.0337801762380119</v>
      </c>
      <c r="L10" s="149">
        <f ca="1">'P &amp; L Account '!L44</f>
        <v>4.2282897666383112</v>
      </c>
      <c r="M10" s="149">
        <f ca="1">'P &amp; L Account '!M44</f>
        <v>4.4483472439242684</v>
      </c>
      <c r="N10" s="149">
        <f ca="1">'P &amp; L Account '!N44</f>
        <v>4.5834725780397241</v>
      </c>
      <c r="O10" s="149">
        <f ca="1">'P &amp; L Account '!O44</f>
        <v>4.6360099243835871</v>
      </c>
      <c r="P10" s="4"/>
    </row>
    <row r="11" spans="2:16" ht="18" customHeight="1" x14ac:dyDescent="0.35">
      <c r="B11" s="4" t="s">
        <v>161</v>
      </c>
      <c r="C11" s="4"/>
      <c r="D11" s="4"/>
      <c r="E11" s="4"/>
      <c r="F11" s="44">
        <f ca="1">'P &amp; L Account '!F31</f>
        <v>1.2106648112940108</v>
      </c>
      <c r="G11" s="44">
        <f ca="1">'P &amp; L Account '!G31</f>
        <v>1.1408771154048818</v>
      </c>
      <c r="H11" s="44">
        <f ca="1">'P &amp; L Account '!H31</f>
        <v>1.0316442001001587</v>
      </c>
      <c r="I11" s="44">
        <f ca="1">'P &amp; L Account '!I31</f>
        <v>0.91027429420602213</v>
      </c>
      <c r="J11" s="44">
        <f ca="1">'P &amp; L Account '!J31</f>
        <v>0.75856191183835175</v>
      </c>
      <c r="K11" s="44">
        <f ca="1">'P &amp; L Account '!K31</f>
        <v>0.57650705299714744</v>
      </c>
      <c r="L11" s="44">
        <f ca="1">'P &amp; L Account '!L31</f>
        <v>0.36410971768240857</v>
      </c>
      <c r="M11" s="44">
        <f ca="1">'P &amp; L Account '!M31</f>
        <v>0.12136990589413554</v>
      </c>
      <c r="N11" s="44">
        <f>'P &amp; L Account '!N31</f>
        <v>0</v>
      </c>
      <c r="O11" s="44">
        <f>'P &amp; L Account '!O31</f>
        <v>0</v>
      </c>
      <c r="P11" s="4"/>
    </row>
    <row r="12" spans="2:16" ht="18" customHeight="1" x14ac:dyDescent="0.35">
      <c r="B12" s="4" t="s">
        <v>220</v>
      </c>
      <c r="C12" s="4"/>
      <c r="D12" s="4"/>
      <c r="E12" s="4"/>
      <c r="F12" s="44">
        <f>'P &amp; L Account '!F32</f>
        <v>4.4999999999999998E-2</v>
      </c>
      <c r="G12" s="44">
        <f>'P &amp; L Account '!G32</f>
        <v>4.4999999999999998E-2</v>
      </c>
      <c r="H12" s="44">
        <f>'P &amp; L Account '!H32</f>
        <v>4.4999999999999998E-2</v>
      </c>
      <c r="I12" s="44">
        <f>'P &amp; L Account '!I32</f>
        <v>4.4999999999999998E-2</v>
      </c>
      <c r="J12" s="44">
        <f>'P &amp; L Account '!J32</f>
        <v>4.4999999999999998E-2</v>
      </c>
      <c r="K12" s="44">
        <f>'P &amp; L Account '!K32</f>
        <v>4.4999999999999998E-2</v>
      </c>
      <c r="L12" s="44">
        <f>'P &amp; L Account '!L32</f>
        <v>4.4999999999999998E-2</v>
      </c>
      <c r="M12" s="44">
        <f>'P &amp; L Account '!M32</f>
        <v>4.4999999999999998E-2</v>
      </c>
      <c r="N12" s="44">
        <f>'P &amp; L Account '!N32</f>
        <v>4.4999999999999998E-2</v>
      </c>
      <c r="O12" s="44">
        <f>'P &amp; L Account '!O32</f>
        <v>4.4999999999999998E-2</v>
      </c>
      <c r="P12" s="4"/>
    </row>
    <row r="13" spans="2:16" ht="18" customHeight="1" x14ac:dyDescent="0.35">
      <c r="B13" s="84" t="s">
        <v>215</v>
      </c>
      <c r="C13" s="84"/>
      <c r="D13" s="84"/>
      <c r="E13" s="84"/>
      <c r="F13" s="112">
        <f ca="1">SUM(F10:F12)</f>
        <v>4.4892365550528712</v>
      </c>
      <c r="G13" s="112">
        <f t="shared" ref="G13:O13" ca="1" si="9">SUM(G10:G12)</f>
        <v>4.5832333717258305</v>
      </c>
      <c r="H13" s="112">
        <f t="shared" ca="1" si="9"/>
        <v>4.6338896633264604</v>
      </c>
      <c r="I13" s="112">
        <f t="shared" ca="1" si="9"/>
        <v>4.6595281876990065</v>
      </c>
      <c r="J13" s="112">
        <f t="shared" ca="1" si="9"/>
        <v>4.6643979704484044</v>
      </c>
      <c r="K13" s="112">
        <f t="shared" ca="1" si="9"/>
        <v>4.6552872292351593</v>
      </c>
      <c r="L13" s="112">
        <f t="shared" ca="1" si="9"/>
        <v>4.6373994843207198</v>
      </c>
      <c r="M13" s="112">
        <f t="shared" ca="1" si="9"/>
        <v>4.6147171498184036</v>
      </c>
      <c r="N13" s="112">
        <f t="shared" ca="1" si="9"/>
        <v>4.628472578039724</v>
      </c>
      <c r="O13" s="112">
        <f t="shared" ca="1" si="9"/>
        <v>4.681009924383587</v>
      </c>
      <c r="P13" s="4"/>
    </row>
    <row r="14" spans="2:16" ht="18" customHeight="1" x14ac:dyDescent="0.35">
      <c r="B14" s="4" t="s">
        <v>161</v>
      </c>
      <c r="C14" s="4"/>
      <c r="D14" s="4"/>
      <c r="E14" s="4"/>
      <c r="F14" s="44">
        <f ca="1">'P &amp; L Account '!F31</f>
        <v>1.2106648112940108</v>
      </c>
      <c r="G14" s="44">
        <f ca="1">'P &amp; L Account '!G31</f>
        <v>1.1408771154048818</v>
      </c>
      <c r="H14" s="44">
        <f ca="1">'P &amp; L Account '!H31</f>
        <v>1.0316442001001587</v>
      </c>
      <c r="I14" s="44">
        <f ca="1">'P &amp; L Account '!I31</f>
        <v>0.91027429420602213</v>
      </c>
      <c r="J14" s="44">
        <f ca="1">'P &amp; L Account '!J31</f>
        <v>0.75856191183835175</v>
      </c>
      <c r="K14" s="44">
        <f ca="1">'P &amp; L Account '!K31</f>
        <v>0.57650705299714744</v>
      </c>
      <c r="L14" s="44">
        <f ca="1">'P &amp; L Account '!L31</f>
        <v>0.36410971768240857</v>
      </c>
      <c r="M14" s="44">
        <f ca="1">'P &amp; L Account '!M31</f>
        <v>0.12136990589413554</v>
      </c>
      <c r="N14" s="44">
        <f>'P &amp; L Account '!N31</f>
        <v>0</v>
      </c>
      <c r="O14" s="44">
        <f>'P &amp; L Account '!O31</f>
        <v>0</v>
      </c>
      <c r="P14" s="4"/>
    </row>
    <row r="15" spans="2:16" ht="18" customHeight="1" x14ac:dyDescent="0.35">
      <c r="B15" s="4" t="s">
        <v>220</v>
      </c>
      <c r="C15" s="4"/>
      <c r="D15" s="4"/>
      <c r="E15" s="4"/>
      <c r="F15" s="44">
        <f>'P &amp; L Account '!F32</f>
        <v>4.4999999999999998E-2</v>
      </c>
      <c r="G15" s="44">
        <f>'P &amp; L Account '!G32</f>
        <v>4.4999999999999998E-2</v>
      </c>
      <c r="H15" s="44">
        <f>'P &amp; L Account '!H32</f>
        <v>4.4999999999999998E-2</v>
      </c>
      <c r="I15" s="44">
        <f>'P &amp; L Account '!I32</f>
        <v>4.4999999999999998E-2</v>
      </c>
      <c r="J15" s="44">
        <f>'P &amp; L Account '!J32</f>
        <v>4.4999999999999998E-2</v>
      </c>
      <c r="K15" s="44">
        <f>'P &amp; L Account '!K32</f>
        <v>4.4999999999999998E-2</v>
      </c>
      <c r="L15" s="44">
        <f>'P &amp; L Account '!L32</f>
        <v>4.4999999999999998E-2</v>
      </c>
      <c r="M15" s="44">
        <f>'P &amp; L Account '!M32</f>
        <v>4.4999999999999998E-2</v>
      </c>
      <c r="N15" s="44">
        <f>'P &amp; L Account '!N32</f>
        <v>4.4999999999999998E-2</v>
      </c>
      <c r="O15" s="44">
        <f>'P &amp; L Account '!O32</f>
        <v>4.4999999999999998E-2</v>
      </c>
      <c r="P15" s="4"/>
    </row>
    <row r="16" spans="2:16" ht="18" customHeight="1" x14ac:dyDescent="0.35">
      <c r="B16" s="4" t="s">
        <v>216</v>
      </c>
      <c r="C16" s="4"/>
      <c r="D16" s="4"/>
      <c r="E16" s="4"/>
      <c r="F16" s="44">
        <f ca="1">'Loan Schedule'!F12</f>
        <v>0.26971090198696984</v>
      </c>
      <c r="G16" s="44">
        <f ca="1">'Loan Schedule'!G12</f>
        <v>1.0788436079478794</v>
      </c>
      <c r="H16" s="44">
        <f ca="1">'Loan Schedule'!H12</f>
        <v>1.3485545099348497</v>
      </c>
      <c r="I16" s="44">
        <f ca="1">'Loan Schedule'!I12</f>
        <v>1.3485545099348497</v>
      </c>
      <c r="J16" s="44">
        <f ca="1">'Loan Schedule'!J12</f>
        <v>2.022831764902274</v>
      </c>
      <c r="K16" s="44">
        <f ca="1">'Loan Schedule'!K12</f>
        <v>2.022831764902274</v>
      </c>
      <c r="L16" s="44">
        <f ca="1">'Loan Schedule'!L12</f>
        <v>2.6971090198696994</v>
      </c>
      <c r="M16" s="44">
        <f ca="1">'Loan Schedule'!M12</f>
        <v>2.6971090198696994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215</v>
      </c>
      <c r="C17" s="84"/>
      <c r="D17" s="84"/>
      <c r="E17" s="84"/>
      <c r="F17" s="112">
        <f ca="1">SUM(F14:F16)</f>
        <v>1.5253757132809806</v>
      </c>
      <c r="G17" s="112">
        <f t="shared" ref="G17:O17" ca="1" si="10">SUM(G14:G16)</f>
        <v>2.2647207233527613</v>
      </c>
      <c r="H17" s="112">
        <f t="shared" ca="1" si="10"/>
        <v>2.4251987100350085</v>
      </c>
      <c r="I17" s="112">
        <f t="shared" ca="1" si="10"/>
        <v>2.3038288041408719</v>
      </c>
      <c r="J17" s="112">
        <f t="shared" ca="1" si="10"/>
        <v>2.8263936767406257</v>
      </c>
      <c r="K17" s="112">
        <f t="shared" ca="1" si="10"/>
        <v>2.6443388178994214</v>
      </c>
      <c r="L17" s="112">
        <f t="shared" ca="1" si="10"/>
        <v>3.106218737552108</v>
      </c>
      <c r="M17" s="112">
        <f t="shared" ca="1" si="10"/>
        <v>2.8634789257638351</v>
      </c>
      <c r="N17" s="112">
        <f t="shared" si="10"/>
        <v>4.4999999999999998E-2</v>
      </c>
      <c r="O17" s="112">
        <f t="shared" si="10"/>
        <v>4.4999999999999998E-2</v>
      </c>
      <c r="P17" s="4"/>
    </row>
    <row r="18" spans="2:16" ht="18" customHeight="1" x14ac:dyDescent="0.35">
      <c r="B18" s="4" t="s">
        <v>214</v>
      </c>
      <c r="C18" s="4"/>
      <c r="D18" s="4"/>
      <c r="E18" s="4"/>
      <c r="F18" s="149">
        <f t="shared" ref="F18:K18" ca="1" si="11">F13/F17</f>
        <v>2.9430366013870937</v>
      </c>
      <c r="G18" s="149">
        <f t="shared" ca="1" si="11"/>
        <v>2.0237521229287259</v>
      </c>
      <c r="H18" s="149">
        <f t="shared" ca="1" si="11"/>
        <v>1.9107257661618864</v>
      </c>
      <c r="I18" s="149">
        <f t="shared" ca="1" si="11"/>
        <v>2.0225149452615714</v>
      </c>
      <c r="J18" s="149">
        <f t="shared" ca="1" si="11"/>
        <v>1.6503001718526877</v>
      </c>
      <c r="K18" s="149">
        <f t="shared" ca="1" si="11"/>
        <v>1.7604730519870262</v>
      </c>
      <c r="L18" s="149"/>
      <c r="M18" s="149"/>
      <c r="N18" s="149"/>
      <c r="O18" s="149"/>
      <c r="P18" s="4"/>
    </row>
    <row r="19" spans="2:16" ht="18" customHeight="1" x14ac:dyDescent="0.35">
      <c r="B19" s="3" t="s">
        <v>217</v>
      </c>
      <c r="C19" s="3"/>
      <c r="D19" s="3"/>
      <c r="E19" s="3"/>
      <c r="F19" s="327">
        <f ca="1">AVERAGE(F18:K18)</f>
        <v>2.0518004432631654</v>
      </c>
      <c r="G19" s="327"/>
      <c r="H19" s="327"/>
      <c r="I19" s="327"/>
      <c r="J19" s="327"/>
      <c r="K19" s="327"/>
      <c r="L19" s="327"/>
      <c r="M19" s="327"/>
      <c r="N19" s="327"/>
      <c r="O19" s="327"/>
      <c r="P19" s="4"/>
    </row>
    <row r="20" spans="2:16" ht="18" customHeight="1" x14ac:dyDescent="0.35">
      <c r="B20" s="3" t="s">
        <v>218</v>
      </c>
      <c r="C20" s="3"/>
      <c r="D20" s="3"/>
      <c r="E20" s="3"/>
      <c r="F20" s="327">
        <f ca="1">MAX(F18:N18)</f>
        <v>2.9430366013870937</v>
      </c>
      <c r="G20" s="327"/>
      <c r="H20" s="327"/>
      <c r="I20" s="327"/>
      <c r="J20" s="327"/>
      <c r="K20" s="327"/>
      <c r="L20" s="327"/>
      <c r="M20" s="327"/>
      <c r="N20" s="327"/>
      <c r="O20" s="327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3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3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P100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4" width="18.16406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">
        <v>159</v>
      </c>
      <c r="C10" s="4"/>
      <c r="D10" s="44"/>
      <c r="E10" s="44">
        <f>'P &amp; L Account '!E29</f>
        <v>0</v>
      </c>
      <c r="F10" s="44">
        <f ca="1">'P &amp; L Account '!F29</f>
        <v>2.1210323665374786</v>
      </c>
      <c r="G10" s="44">
        <f ca="1">'P &amp; L Account '!G29</f>
        <v>2.6346998287694809</v>
      </c>
      <c r="H10" s="44">
        <f ca="1">'P &amp; L Account '!H29</f>
        <v>3.0766024317337317</v>
      </c>
      <c r="I10" s="44">
        <f ca="1">'P &amp; L Account '!I29</f>
        <v>3.461163152431233</v>
      </c>
      <c r="J10" s="44">
        <f ca="1">'P &amp; L Account '!J29</f>
        <v>3.8003255268386296</v>
      </c>
      <c r="K10" s="44">
        <f ca="1">'P &amp; L Account '!K29</f>
        <v>4.1040104540710489</v>
      </c>
      <c r="L10" s="44">
        <f ca="1">'P &amp; L Account '!L29</f>
        <v>4.3804911143860554</v>
      </c>
      <c r="M10" s="44">
        <f ca="1">'P &amp; L Account '!M29</f>
        <v>4.6367008647805594</v>
      </c>
      <c r="N10" s="44">
        <f ca="1">'P &amp; L Account '!N29</f>
        <v>4.8784862904675217</v>
      </c>
      <c r="O10" s="44">
        <f ca="1">'P &amp; L Account '!O29</f>
        <v>5.1108153913307079</v>
      </c>
      <c r="P10" s="4"/>
    </row>
    <row r="11" spans="2:16" ht="18" customHeight="1" x14ac:dyDescent="0.35">
      <c r="B11" s="4" t="s">
        <v>222</v>
      </c>
      <c r="C11" s="4"/>
      <c r="D11" s="214">
        <f>'Common Assumption'!D74</f>
        <v>0.25168000000000001</v>
      </c>
      <c r="E11" s="44">
        <f>E10*$D$11</f>
        <v>0</v>
      </c>
      <c r="F11" s="44">
        <f t="shared" ref="F11:O11" ca="1" si="9">F10*$D$11</f>
        <v>0.5338214260101527</v>
      </c>
      <c r="G11" s="44">
        <f t="shared" ca="1" si="9"/>
        <v>0.66310125290470301</v>
      </c>
      <c r="H11" s="44">
        <f t="shared" ca="1" si="9"/>
        <v>0.7743193000187456</v>
      </c>
      <c r="I11" s="44">
        <f t="shared" ca="1" si="9"/>
        <v>0.8711055422038928</v>
      </c>
      <c r="J11" s="44">
        <f t="shared" ca="1" si="9"/>
        <v>0.95646592859474633</v>
      </c>
      <c r="K11" s="44">
        <f t="shared" ca="1" si="9"/>
        <v>1.0328973510806017</v>
      </c>
      <c r="L11" s="44">
        <f t="shared" ca="1" si="9"/>
        <v>1.1024820036686824</v>
      </c>
      <c r="M11" s="44">
        <f t="shared" ca="1" si="9"/>
        <v>1.1669648736479712</v>
      </c>
      <c r="N11" s="44">
        <f t="shared" ca="1" si="9"/>
        <v>1.2278174295848658</v>
      </c>
      <c r="O11" s="44">
        <f t="shared" ca="1" si="9"/>
        <v>1.2862900176901126</v>
      </c>
      <c r="P11" s="4"/>
    </row>
    <row r="12" spans="2:16" ht="18" customHeight="1" x14ac:dyDescent="0.35">
      <c r="B12" s="4" t="s">
        <v>223</v>
      </c>
      <c r="C12" s="4"/>
      <c r="D12" s="44"/>
      <c r="E12" s="44">
        <f>'P &amp; L Account '!E28</f>
        <v>0</v>
      </c>
      <c r="F12" s="44">
        <f ca="1">'P &amp; L Account '!F28</f>
        <v>2.4875746583585241</v>
      </c>
      <c r="G12" s="44">
        <f ca="1">'P &amp; L Account '!G28</f>
        <v>2.0507576993713208</v>
      </c>
      <c r="H12" s="44">
        <f ca="1">'P &amp; L Account '!H28</f>
        <v>1.691728374814111</v>
      </c>
      <c r="I12" s="44">
        <f ca="1">'P &amp; L Account '!I28</f>
        <v>1.3965283651940013</v>
      </c>
      <c r="J12" s="44">
        <f ca="1">'P &amp; L Account '!J28</f>
        <v>1.153714288824113</v>
      </c>
      <c r="K12" s="44">
        <f ca="1">'P &amp; L Account '!K28</f>
        <v>0.95390359229280297</v>
      </c>
      <c r="L12" s="44">
        <f ca="1">'P &amp; L Account '!L28</f>
        <v>0.78940253080780398</v>
      </c>
      <c r="M12" s="44">
        <f ca="1">'P &amp; L Account '!M28</f>
        <v>0.65390139002318992</v>
      </c>
      <c r="N12" s="44">
        <f ca="1">'P &amp; L Account '!N28</f>
        <v>0.54222478757788928</v>
      </c>
      <c r="O12" s="44">
        <f ca="1">'P &amp; L Account '!O28</f>
        <v>0.45012709300604281</v>
      </c>
      <c r="P12" s="4"/>
    </row>
    <row r="13" spans="2:16" ht="18" customHeight="1" x14ac:dyDescent="0.35">
      <c r="B13" s="84" t="s">
        <v>224</v>
      </c>
      <c r="C13" s="84"/>
      <c r="D13" s="112"/>
      <c r="E13" s="112">
        <f t="shared" ref="E13:O13" si="10">E10-E11+E12</f>
        <v>0</v>
      </c>
      <c r="F13" s="112">
        <f t="shared" ca="1" si="10"/>
        <v>4.0747855988858497</v>
      </c>
      <c r="G13" s="112">
        <f t="shared" ca="1" si="10"/>
        <v>4.0223562752360991</v>
      </c>
      <c r="H13" s="112">
        <f t="shared" ca="1" si="10"/>
        <v>3.9940115065290973</v>
      </c>
      <c r="I13" s="112">
        <f t="shared" ca="1" si="10"/>
        <v>3.9865859754213413</v>
      </c>
      <c r="J13" s="112">
        <f t="shared" ca="1" si="10"/>
        <v>3.997573887067996</v>
      </c>
      <c r="K13" s="112">
        <f t="shared" ca="1" si="10"/>
        <v>4.0250166952832505</v>
      </c>
      <c r="L13" s="112">
        <f t="shared" ca="1" si="10"/>
        <v>4.0674116415251769</v>
      </c>
      <c r="M13" s="112">
        <f t="shared" ca="1" si="10"/>
        <v>4.1236373811557785</v>
      </c>
      <c r="N13" s="112">
        <f t="shared" ca="1" si="10"/>
        <v>4.1928936484605455</v>
      </c>
      <c r="O13" s="112">
        <f t="shared" ca="1" si="10"/>
        <v>4.2746524666466383</v>
      </c>
      <c r="P13" s="4"/>
    </row>
    <row r="14" spans="2:16" ht="18" customHeight="1" x14ac:dyDescent="0.35">
      <c r="B14" s="4" t="s">
        <v>225</v>
      </c>
      <c r="C14" s="4"/>
      <c r="D14" s="44"/>
      <c r="E14" s="44">
        <f>'Working Capital'!F34</f>
        <v>0.88377449056438373</v>
      </c>
      <c r="F14" s="44">
        <f>'Working Capital'!G34</f>
        <v>3.8837414939178139E-2</v>
      </c>
      <c r="G14" s="44">
        <f>'Working Capital'!H34</f>
        <v>4.1528258288876518E-2</v>
      </c>
      <c r="H14" s="44">
        <f>'Working Capital'!I34</f>
        <v>4.4409816751265763E-2</v>
      </c>
      <c r="I14" s="44">
        <f>'Working Capital'!J34</f>
        <v>4.7495839052870137E-2</v>
      </c>
      <c r="J14" s="44">
        <f>'Working Capital'!K34</f>
        <v>5.0801077329358124E-2</v>
      </c>
      <c r="K14" s="44">
        <f>'Working Capital'!L34</f>
        <v>5.4341360993958254E-2</v>
      </c>
      <c r="L14" s="44">
        <f>'Working Capital'!M34</f>
        <v>5.8133676076647989E-2</v>
      </c>
      <c r="M14" s="44">
        <f>'Working Capital'!N34</f>
        <v>6.219625044094812E-2</v>
      </c>
      <c r="N14" s="44">
        <f>'Working Capital'!O34</f>
        <v>6.6548645315496646E-2</v>
      </c>
      <c r="O14" s="44">
        <f>'Working Capital'!P34</f>
        <v>0</v>
      </c>
      <c r="P14" s="4"/>
    </row>
    <row r="15" spans="2:16" ht="18" customHeight="1" x14ac:dyDescent="0.35">
      <c r="B15" s="4" t="s">
        <v>226</v>
      </c>
      <c r="C15" s="4"/>
      <c r="D15" s="44"/>
      <c r="E15" s="44">
        <f ca="1">'Cash Flow Statement DIRECT'!E21</f>
        <v>14.524783176490226</v>
      </c>
      <c r="F15" s="44">
        <f ca="1">'Cash Flow Statement DIRECT'!F21</f>
        <v>0</v>
      </c>
      <c r="G15" s="44">
        <f ca="1">'Cash Flow Statement DIRECT'!G21</f>
        <v>0</v>
      </c>
      <c r="H15" s="44">
        <f ca="1">'Cash Flow Statement DIRECT'!H21</f>
        <v>0</v>
      </c>
      <c r="I15" s="44">
        <f ca="1">'Cash Flow Statement DIRECT'!I21</f>
        <v>0</v>
      </c>
      <c r="J15" s="44">
        <f ca="1">'Cash Flow Statement DIRECT'!J21</f>
        <v>0</v>
      </c>
      <c r="K15" s="44">
        <f ca="1">'Cash Flow Statement DIRECT'!K21</f>
        <v>0</v>
      </c>
      <c r="L15" s="44">
        <f ca="1">'Cash Flow Statement DIRECT'!L21</f>
        <v>0</v>
      </c>
      <c r="M15" s="44">
        <f ca="1">'Cash Flow Statement DIRECT'!M21</f>
        <v>0</v>
      </c>
      <c r="N15" s="44">
        <f ca="1">'Cash Flow Statement DIRECT'!N21</f>
        <v>0</v>
      </c>
      <c r="O15" s="44">
        <f ca="1">'Cash Flow Statement DIRECT'!O21</f>
        <v>0</v>
      </c>
      <c r="P15" s="4"/>
    </row>
    <row r="16" spans="2:16" ht="18.75" customHeight="1" x14ac:dyDescent="0.35">
      <c r="B16" s="79" t="s">
        <v>227</v>
      </c>
      <c r="C16" s="79"/>
      <c r="D16" s="111"/>
      <c r="E16" s="111">
        <f ca="1">E13-E14-E15</f>
        <v>-15.408557667054611</v>
      </c>
      <c r="F16" s="111">
        <f t="shared" ref="F16:O16" ca="1" si="11">F13-F14-F15</f>
        <v>4.0359481839466715</v>
      </c>
      <c r="G16" s="111">
        <f t="shared" ca="1" si="11"/>
        <v>3.9808280169472225</v>
      </c>
      <c r="H16" s="111">
        <f t="shared" ca="1" si="11"/>
        <v>3.9496016897778317</v>
      </c>
      <c r="I16" s="111">
        <f t="shared" ca="1" si="11"/>
        <v>3.9390901363684714</v>
      </c>
      <c r="J16" s="111">
        <f t="shared" ca="1" si="11"/>
        <v>3.9467728097386381</v>
      </c>
      <c r="K16" s="111">
        <f t="shared" ca="1" si="11"/>
        <v>3.9706753342892922</v>
      </c>
      <c r="L16" s="111">
        <f t="shared" ca="1" si="11"/>
        <v>4.0092779654485291</v>
      </c>
      <c r="M16" s="111">
        <f t="shared" ca="1" si="11"/>
        <v>4.0614411307148304</v>
      </c>
      <c r="N16" s="111">
        <f t="shared" ca="1" si="11"/>
        <v>4.1263450031450493</v>
      </c>
      <c r="O16" s="111">
        <f t="shared" ca="1" si="11"/>
        <v>4.2746524666466383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228</v>
      </c>
      <c r="C18" s="4"/>
      <c r="D18" s="124">
        <f ca="1">D58</f>
        <v>8.1561600000000012E-2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229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230</v>
      </c>
      <c r="C20" s="84"/>
      <c r="D20" s="150">
        <f ca="1">SUM(D18:D19)</f>
        <v>0.10156160000000002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234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231</v>
      </c>
      <c r="C23" s="151"/>
      <c r="D23" s="152"/>
      <c r="E23" s="152">
        <v>0</v>
      </c>
      <c r="F23" s="152">
        <f>F9/12</f>
        <v>1</v>
      </c>
      <c r="G23" s="152">
        <f>F23+1</f>
        <v>2</v>
      </c>
      <c r="H23" s="152">
        <f t="shared" ref="H23:O23" si="12">G23+1</f>
        <v>3</v>
      </c>
      <c r="I23" s="152">
        <f t="shared" si="12"/>
        <v>4</v>
      </c>
      <c r="J23" s="152">
        <f t="shared" si="12"/>
        <v>5</v>
      </c>
      <c r="K23" s="152">
        <f t="shared" si="12"/>
        <v>6</v>
      </c>
      <c r="L23" s="152">
        <f t="shared" si="12"/>
        <v>7</v>
      </c>
      <c r="M23" s="152">
        <f t="shared" si="12"/>
        <v>8</v>
      </c>
      <c r="N23" s="152">
        <f t="shared" si="12"/>
        <v>9</v>
      </c>
      <c r="O23" s="152">
        <f t="shared" si="12"/>
        <v>10</v>
      </c>
      <c r="P23" s="4"/>
    </row>
    <row r="24" spans="2:16" ht="18" customHeight="1" x14ac:dyDescent="0.35">
      <c r="B24" s="4" t="s">
        <v>232</v>
      </c>
      <c r="C24" s="4"/>
      <c r="D24" s="44"/>
      <c r="E24" s="44">
        <f ca="1">1/(1+$D$20)^E23</f>
        <v>1</v>
      </c>
      <c r="F24" s="44">
        <f t="shared" ref="F24:O24" ca="1" si="13">1/(1+$D$20)^F23</f>
        <v>0.9078021601333961</v>
      </c>
      <c r="G24" s="44">
        <f t="shared" ca="1" si="13"/>
        <v>0.8241047619428602</v>
      </c>
      <c r="H24" s="44">
        <f t="shared" ca="1" si="13"/>
        <v>0.74812408306794675</v>
      </c>
      <c r="I24" s="44">
        <f t="shared" ca="1" si="13"/>
        <v>0.67914865865689833</v>
      </c>
      <c r="J24" s="44">
        <f t="shared" ca="1" si="13"/>
        <v>0.6165326193804308</v>
      </c>
      <c r="K24" s="44">
        <f t="shared" ca="1" si="13"/>
        <v>0.55968964366625595</v>
      </c>
      <c r="L24" s="44">
        <f t="shared" ca="1" si="13"/>
        <v>0.50808746752451805</v>
      </c>
      <c r="M24" s="44">
        <f t="shared" ca="1" si="13"/>
        <v>0.46124290055546413</v>
      </c>
      <c r="N24" s="44">
        <f t="shared" ca="1" si="13"/>
        <v>0.41871730147044361</v>
      </c>
      <c r="O24" s="44">
        <f t="shared" ca="1" si="13"/>
        <v>0.38011247076009513</v>
      </c>
      <c r="P24" s="4"/>
    </row>
    <row r="25" spans="2:16" ht="18" customHeight="1" x14ac:dyDescent="0.35">
      <c r="B25" s="151" t="s">
        <v>233</v>
      </c>
      <c r="C25" s="151"/>
      <c r="D25" s="152"/>
      <c r="E25" s="152">
        <f t="shared" ref="E25:O25" ca="1" si="14">E24*E16</f>
        <v>-15.408557667054611</v>
      </c>
      <c r="F25" s="152">
        <f t="shared" ca="1" si="14"/>
        <v>3.6638424795732454</v>
      </c>
      <c r="G25" s="152">
        <f t="shared" ca="1" si="14"/>
        <v>3.280619325241759</v>
      </c>
      <c r="H25" s="152">
        <f t="shared" ca="1" si="14"/>
        <v>2.9547921426486532</v>
      </c>
      <c r="I25" s="152">
        <f t="shared" ca="1" si="14"/>
        <v>2.6752277824432662</v>
      </c>
      <c r="J25" s="152">
        <f t="shared" ca="1" si="14"/>
        <v>2.4333141784876253</v>
      </c>
      <c r="K25" s="152">
        <f t="shared" ca="1" si="14"/>
        <v>2.2223458629627655</v>
      </c>
      <c r="L25" s="152">
        <f t="shared" ca="1" si="14"/>
        <v>2.0370638880665952</v>
      </c>
      <c r="M25" s="152">
        <f t="shared" ca="1" si="14"/>
        <v>1.8733108875661724</v>
      </c>
      <c r="N25" s="152">
        <f t="shared" ca="1" si="14"/>
        <v>1.7277720446529441</v>
      </c>
      <c r="O25" s="152">
        <f t="shared" ca="1" si="14"/>
        <v>1.6248487107377889</v>
      </c>
      <c r="P25" s="4"/>
    </row>
    <row r="26" spans="2:16" ht="18" customHeight="1" x14ac:dyDescent="0.35">
      <c r="B26" s="4" t="s">
        <v>235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44.490001501423663</v>
      </c>
      <c r="P26" s="4"/>
    </row>
    <row r="27" spans="2:16" ht="18" customHeight="1" x14ac:dyDescent="0.35">
      <c r="B27" s="151" t="s">
        <v>236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16.911204394826491</v>
      </c>
      <c r="P27" s="4"/>
    </row>
    <row r="28" spans="2:16" ht="18" customHeight="1" x14ac:dyDescent="0.35">
      <c r="B28" s="151" t="s">
        <v>398</v>
      </c>
      <c r="C28" s="151"/>
      <c r="D28" s="151"/>
      <c r="E28" s="152">
        <f ca="1">E16+E26</f>
        <v>-15.408557667054611</v>
      </c>
      <c r="F28" s="152">
        <f t="shared" ref="F28:O28" ca="1" si="15">F16+F26</f>
        <v>4.0359481839466715</v>
      </c>
      <c r="G28" s="152">
        <f t="shared" ca="1" si="15"/>
        <v>3.9808280169472225</v>
      </c>
      <c r="H28" s="152">
        <f t="shared" ca="1" si="15"/>
        <v>3.9496016897778317</v>
      </c>
      <c r="I28" s="152">
        <f t="shared" ca="1" si="15"/>
        <v>3.9390901363684714</v>
      </c>
      <c r="J28" s="152">
        <f t="shared" ca="1" si="15"/>
        <v>3.9467728097386381</v>
      </c>
      <c r="K28" s="152">
        <f t="shared" ca="1" si="15"/>
        <v>3.9706753342892922</v>
      </c>
      <c r="L28" s="152">
        <f t="shared" ca="1" si="15"/>
        <v>4.0092779654485291</v>
      </c>
      <c r="M28" s="152">
        <f t="shared" ca="1" si="15"/>
        <v>4.0614411307148304</v>
      </c>
      <c r="N28" s="152">
        <f t="shared" ca="1" si="15"/>
        <v>4.1263450031450493</v>
      </c>
      <c r="O28" s="152">
        <f t="shared" ca="1" si="15"/>
        <v>48.764653968070299</v>
      </c>
      <c r="P28" s="4"/>
    </row>
    <row r="29" spans="2:16" ht="18" customHeight="1" x14ac:dyDescent="0.35">
      <c r="B29" s="4" t="s">
        <v>237</v>
      </c>
      <c r="C29" s="4"/>
      <c r="D29" s="44"/>
      <c r="E29" s="44">
        <f t="shared" ref="E29:O29" ca="1" si="16">E25+E27</f>
        <v>-15.408557667054611</v>
      </c>
      <c r="F29" s="44">
        <f t="shared" ca="1" si="16"/>
        <v>3.6638424795732454</v>
      </c>
      <c r="G29" s="44">
        <f t="shared" ca="1" si="16"/>
        <v>3.280619325241759</v>
      </c>
      <c r="H29" s="44">
        <f t="shared" ca="1" si="16"/>
        <v>2.9547921426486532</v>
      </c>
      <c r="I29" s="44">
        <f t="shared" ca="1" si="16"/>
        <v>2.6752277824432662</v>
      </c>
      <c r="J29" s="44">
        <f t="shared" ca="1" si="16"/>
        <v>2.4333141784876253</v>
      </c>
      <c r="K29" s="44">
        <f t="shared" ca="1" si="16"/>
        <v>2.2223458629627655</v>
      </c>
      <c r="L29" s="44">
        <f t="shared" ca="1" si="16"/>
        <v>2.0370638880665952</v>
      </c>
      <c r="M29" s="44">
        <f t="shared" ca="1" si="16"/>
        <v>1.8733108875661724</v>
      </c>
      <c r="N29" s="44">
        <f t="shared" ca="1" si="16"/>
        <v>1.7277720446529441</v>
      </c>
      <c r="O29" s="44">
        <f t="shared" ca="1" si="16"/>
        <v>18.536053105564282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238</v>
      </c>
      <c r="C31" s="3"/>
      <c r="D31" s="157">
        <f ca="1">XNPV(D20,E28:O28,E7:O7)</f>
        <v>25.98024914313439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239</v>
      </c>
      <c r="C33" s="3"/>
      <c r="D33" s="231">
        <f ca="1">XIRR(E28:O28,E7:O7,0.2)</f>
        <v>0.30286213755607605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242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243</v>
      </c>
      <c r="C37" s="4"/>
      <c r="D37" s="45"/>
      <c r="E37" s="45"/>
      <c r="F37" s="45">
        <f t="shared" ref="F37:O37" si="17">F8</f>
        <v>1</v>
      </c>
      <c r="G37" s="45">
        <f t="shared" si="17"/>
        <v>2</v>
      </c>
      <c r="H37" s="45">
        <f t="shared" si="17"/>
        <v>3</v>
      </c>
      <c r="I37" s="45">
        <f t="shared" si="17"/>
        <v>4</v>
      </c>
      <c r="J37" s="45">
        <f t="shared" si="17"/>
        <v>5</v>
      </c>
      <c r="K37" s="45">
        <f t="shared" si="17"/>
        <v>6</v>
      </c>
      <c r="L37" s="45">
        <f t="shared" si="17"/>
        <v>7</v>
      </c>
      <c r="M37" s="45">
        <f t="shared" si="17"/>
        <v>8</v>
      </c>
      <c r="N37" s="45">
        <f t="shared" si="17"/>
        <v>9</v>
      </c>
      <c r="O37" s="45">
        <f t="shared" si="17"/>
        <v>10</v>
      </c>
      <c r="P37" s="4"/>
    </row>
    <row r="38" spans="2:16" ht="18" customHeight="1" x14ac:dyDescent="0.35">
      <c r="B38" s="4" t="s">
        <v>167</v>
      </c>
      <c r="C38" s="4"/>
      <c r="D38" s="44"/>
      <c r="E38" s="44"/>
      <c r="F38" s="44">
        <f ca="1">'P &amp; L Account '!F44</f>
        <v>3.2335717437588607</v>
      </c>
      <c r="G38" s="44">
        <f ca="1">'P &amp; L Account '!G44</f>
        <v>3.3973562563209487</v>
      </c>
      <c r="H38" s="44">
        <f ca="1">'P &amp; L Account '!H44</f>
        <v>3.5572454632263018</v>
      </c>
      <c r="I38" s="44">
        <f ca="1">'P &amp; L Account '!I44</f>
        <v>3.7042538934929845</v>
      </c>
      <c r="J38" s="44">
        <f ca="1">'P &amp; L Account '!J44</f>
        <v>3.8608360586100527</v>
      </c>
      <c r="K38" s="44">
        <f ca="1">'P &amp; L Account '!K44</f>
        <v>4.0337801762380119</v>
      </c>
      <c r="L38" s="44">
        <f ca="1">'P &amp; L Account '!L44</f>
        <v>4.2282897666383112</v>
      </c>
      <c r="M38" s="44">
        <f ca="1">'P &amp; L Account '!M44</f>
        <v>4.4483472439242684</v>
      </c>
      <c r="N38" s="44">
        <f ca="1">'P &amp; L Account '!N44</f>
        <v>4.5834725780397241</v>
      </c>
      <c r="O38" s="44">
        <f ca="1">'P &amp; L Account '!O44</f>
        <v>4.6360099243835871</v>
      </c>
      <c r="P38" s="4"/>
    </row>
    <row r="39" spans="2:16" ht="18" customHeight="1" x14ac:dyDescent="0.35">
      <c r="B39" s="4" t="s">
        <v>240</v>
      </c>
      <c r="C39" s="4"/>
      <c r="D39" s="44"/>
      <c r="E39" s="44"/>
      <c r="F39" s="44">
        <f t="shared" ref="F39" ca="1" si="18">E39+F38</f>
        <v>3.2335717437588607</v>
      </c>
      <c r="G39" s="44">
        <f t="shared" ref="G39" ca="1" si="19">F39+G38</f>
        <v>6.630928000079809</v>
      </c>
      <c r="H39" s="44">
        <f t="shared" ref="H39" ca="1" si="20">G39+H38</f>
        <v>10.188173463306111</v>
      </c>
      <c r="I39" s="44">
        <f t="shared" ref="I39" ca="1" si="21">H39+I38</f>
        <v>13.892427356799095</v>
      </c>
      <c r="J39" s="44">
        <f t="shared" ref="J39" ca="1" si="22">I39+J38</f>
        <v>17.753263415409148</v>
      </c>
      <c r="K39" s="44">
        <f t="shared" ref="K39" ca="1" si="23">J39+K38</f>
        <v>21.787043591647159</v>
      </c>
      <c r="L39" s="44">
        <f t="shared" ref="L39" ca="1" si="24">K39+L38</f>
        <v>26.015333358285471</v>
      </c>
      <c r="M39" s="44">
        <f t="shared" ref="M39" ca="1" si="25">L39+M38</f>
        <v>30.463680602209738</v>
      </c>
      <c r="N39" s="44">
        <f t="shared" ref="N39" ca="1" si="26">M39+N38</f>
        <v>35.04715318024946</v>
      </c>
      <c r="O39" s="44">
        <f t="shared" ref="O39" ca="1" si="27">N39+O38</f>
        <v>39.683163104633046</v>
      </c>
      <c r="P39" s="4"/>
    </row>
    <row r="40" spans="2:16" ht="18" customHeight="1" x14ac:dyDescent="0.35">
      <c r="B40" s="4" t="s">
        <v>241</v>
      </c>
      <c r="C40" s="4"/>
      <c r="D40" s="44">
        <f ca="1">'TPC and MoF'!D21</f>
        <v>17.980726799131322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244</v>
      </c>
      <c r="C41" s="3"/>
      <c r="D41" s="233">
        <f ca="1">4+((D40-I39)/J38)</f>
        <v>5.0589155769033258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28" t="s">
        <v>389</v>
      </c>
      <c r="C44" s="328"/>
      <c r="D44" s="32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390</v>
      </c>
      <c r="C45" s="223"/>
      <c r="D45" s="224">
        <f ca="1">'TPC and MoF'!D26</f>
        <v>13.485545099348492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4.4951816997828304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391</v>
      </c>
      <c r="C47" s="225"/>
      <c r="D47" s="226">
        <f ca="1">SUM(D45:D46)</f>
        <v>17.980726799131322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/>
      <c r="C48" s="223"/>
      <c r="D48" s="22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392</v>
      </c>
      <c r="C49" s="223"/>
      <c r="D49" s="227">
        <f ca="1">D45/D47</f>
        <v>0.75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393</v>
      </c>
      <c r="C50" s="223"/>
      <c r="D50" s="227">
        <f ca="1">D46/D47</f>
        <v>0.25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/>
      <c r="C51" s="223"/>
      <c r="D51" s="22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394</v>
      </c>
      <c r="C52" s="223"/>
      <c r="D52" s="228">
        <f>'Common Assumption'!D83</f>
        <v>0.09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395</v>
      </c>
      <c r="C53" s="223"/>
      <c r="D53" s="228">
        <f>'Common Assumption'!D74</f>
        <v>0.25168000000000001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3" t="s">
        <v>396</v>
      </c>
      <c r="C54" s="223"/>
      <c r="D54" s="227">
        <f>D52*(1-D53)</f>
        <v>6.73488E-2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223"/>
      <c r="C55" s="223"/>
      <c r="D55" s="22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223" t="s">
        <v>397</v>
      </c>
      <c r="C56" s="223"/>
      <c r="D56" s="228">
        <v>0.1242</v>
      </c>
      <c r="E56" s="253" t="s">
        <v>406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223"/>
      <c r="C57" s="223"/>
      <c r="D57" s="22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229" t="s">
        <v>389</v>
      </c>
      <c r="C58" s="229"/>
      <c r="D58" s="230">
        <f ca="1">D49*D54+D50*D56</f>
        <v>8.1561600000000012E-2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</sheetData>
  <mergeCells count="3">
    <mergeCell ref="D6:E6"/>
    <mergeCell ref="F6:O6"/>
    <mergeCell ref="B44:D44"/>
  </mergeCells>
  <hyperlinks>
    <hyperlink ref="E56" r:id="rId1"/>
  </hyperlinks>
  <pageMargins left="0.7" right="0.7" top="0.75" bottom="0.75" header="0.3" footer="0.3"/>
  <pageSetup orientation="portrait"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254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24" t="s">
        <v>0</v>
      </c>
      <c r="E6" s="324"/>
      <c r="F6" s="325" t="s">
        <v>56</v>
      </c>
      <c r="G6" s="325"/>
      <c r="H6" s="325"/>
      <c r="I6" s="325"/>
      <c r="J6" s="325"/>
      <c r="K6" s="325"/>
      <c r="L6" s="325"/>
      <c r="M6" s="325"/>
      <c r="N6" s="325"/>
      <c r="O6" s="325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246</v>
      </c>
      <c r="C11" s="4"/>
      <c r="D11" s="4"/>
      <c r="E11" s="4"/>
      <c r="F11" s="44">
        <f>'P &amp; L Account '!F11</f>
        <v>11.949130515200002</v>
      </c>
      <c r="G11" s="44">
        <f>'P &amp; L Account '!G11</f>
        <v>12.470199440960002</v>
      </c>
      <c r="H11" s="44">
        <f>'P &amp; L Account '!H11</f>
        <v>13.026434313008002</v>
      </c>
      <c r="I11" s="44">
        <f>'P &amp; L Account '!I11</f>
        <v>13.620276866158402</v>
      </c>
      <c r="J11" s="44">
        <f>'P &amp; L Account '!J11</f>
        <v>14.254342179778822</v>
      </c>
      <c r="K11" s="44">
        <f>'P &amp; L Account '!K11</f>
        <v>14.931431189353702</v>
      </c>
      <c r="L11" s="44">
        <f>'P &amp; L Account '!L11</f>
        <v>15.654544111951269</v>
      </c>
      <c r="M11" s="44">
        <f>'P &amp; L Account '!M11</f>
        <v>16.426894852913453</v>
      </c>
      <c r="N11" s="44">
        <f>'P &amp; L Account '!N11</f>
        <v>17.2519264660761</v>
      </c>
      <c r="O11" s="44">
        <f>'P &amp; L Account '!O11</f>
        <v>18.133327745185642</v>
      </c>
      <c r="P11" s="4"/>
    </row>
    <row r="12" spans="2:16" ht="18" customHeight="1" x14ac:dyDescent="0.35">
      <c r="B12" s="4" t="s">
        <v>247</v>
      </c>
      <c r="C12" s="4"/>
      <c r="D12" s="4"/>
      <c r="E12" s="4"/>
      <c r="F12" s="44">
        <f>'P &amp; L Account '!F19</f>
        <v>0.23898261030400003</v>
      </c>
      <c r="G12" s="44">
        <f>'P &amp; L Account '!G19</f>
        <v>0.24940398881920003</v>
      </c>
      <c r="H12" s="44">
        <f>'P &amp; L Account '!H19</f>
        <v>0.26052868626016001</v>
      </c>
      <c r="I12" s="44">
        <f>'P &amp; L Account '!I19</f>
        <v>0.27240553732316808</v>
      </c>
      <c r="J12" s="44">
        <f>'P &amp; L Account '!J19</f>
        <v>0.28508684359557646</v>
      </c>
      <c r="K12" s="44">
        <f>'P &amp; L Account '!K19</f>
        <v>0.29862862378707405</v>
      </c>
      <c r="L12" s="44">
        <f>'P &amp; L Account '!L19</f>
        <v>0.31309088223902537</v>
      </c>
      <c r="M12" s="44">
        <f>'P &amp; L Account '!M19</f>
        <v>0.32853789705826908</v>
      </c>
      <c r="N12" s="44">
        <f>'P &amp; L Account '!N19</f>
        <v>0.34503852932152201</v>
      </c>
      <c r="O12" s="44">
        <f>'P &amp; L Account '!O19</f>
        <v>0.36266655490371286</v>
      </c>
      <c r="P12" s="4"/>
    </row>
    <row r="13" spans="2:16" ht="18" customHeight="1" x14ac:dyDescent="0.35">
      <c r="B13" s="21" t="s">
        <v>248</v>
      </c>
      <c r="C13" s="21"/>
      <c r="D13" s="21"/>
      <c r="E13" s="21"/>
      <c r="F13" s="126">
        <f>F11-F12</f>
        <v>11.710147904896003</v>
      </c>
      <c r="G13" s="126">
        <f t="shared" ref="G13:O13" si="9">G11-G12</f>
        <v>12.220795452140802</v>
      </c>
      <c r="H13" s="126">
        <f t="shared" si="9"/>
        <v>12.765905626747841</v>
      </c>
      <c r="I13" s="126">
        <f t="shared" si="9"/>
        <v>13.347871328835234</v>
      </c>
      <c r="J13" s="126">
        <f t="shared" si="9"/>
        <v>13.969255336183245</v>
      </c>
      <c r="K13" s="126">
        <f t="shared" si="9"/>
        <v>14.632802565566628</v>
      </c>
      <c r="L13" s="126">
        <f t="shared" si="9"/>
        <v>15.341453229712243</v>
      </c>
      <c r="M13" s="126">
        <f t="shared" si="9"/>
        <v>16.098356955855184</v>
      </c>
      <c r="N13" s="126">
        <f t="shared" si="9"/>
        <v>16.906887936754579</v>
      </c>
      <c r="O13" s="126">
        <f t="shared" si="9"/>
        <v>17.770661190281931</v>
      </c>
      <c r="P13" s="4"/>
    </row>
    <row r="14" spans="2:16" ht="18" customHeight="1" x14ac:dyDescent="0.35">
      <c r="B14" s="4" t="s">
        <v>249</v>
      </c>
      <c r="C14" s="4"/>
      <c r="D14" s="4"/>
      <c r="E14" s="4"/>
      <c r="F14" s="44">
        <f>'P &amp; L Account '!F15+'P &amp; L Account '!F16+'P &amp; L Account '!F17+'P &amp; L Account '!F18</f>
        <v>7.1015408799999999</v>
      </c>
      <c r="G14" s="44">
        <f>'P &amp; L Account '!G15+'P &amp; L Account '!G16+'P &amp; L Account '!G17+'P &amp; L Account '!G18</f>
        <v>7.5353379240000002</v>
      </c>
      <c r="H14" s="44">
        <f>'P &amp; L Account '!H15+'P &amp; L Account '!H16+'P &amp; L Account '!H17+'P &amp; L Account '!H18</f>
        <v>7.9975748201999997</v>
      </c>
      <c r="I14" s="44">
        <f>'P &amp; L Account '!I15+'P &amp; L Account '!I16+'P &amp; L Account '!I17+'P &amp; L Account '!I18</f>
        <v>8.49017981121</v>
      </c>
      <c r="J14" s="44">
        <f>'P &amp; L Account '!J15+'P &amp; L Account '!J16+'P &amp; L Account '!J17+'P &amp; L Account '!J18</f>
        <v>9.0152155205205009</v>
      </c>
      <c r="K14" s="44">
        <f>'P &amp; L Account '!K15+'P &amp; L Account '!K16+'P &amp; L Account '!K17+'P &amp; L Account '!K18</f>
        <v>9.5748885192027764</v>
      </c>
      <c r="L14" s="44">
        <f>'P &amp; L Account '!L15+'P &amp; L Account '!L16+'P &amp; L Account '!L17+'P &amp; L Account '!L18</f>
        <v>10.171559584518384</v>
      </c>
      <c r="M14" s="44">
        <f>'P &amp; L Account '!M15+'P &amp; L Account '!M16+'P &amp; L Account '!M17+'P &amp; L Account '!M18</f>
        <v>10.807754701051433</v>
      </c>
      <c r="N14" s="44">
        <f>'P &amp; L Account '!N15+'P &amp; L Account '!N16+'P &amp; L Account '!N17+'P &amp; L Account '!N18</f>
        <v>11.486176858709166</v>
      </c>
      <c r="O14" s="44">
        <f>'P &amp; L Account '!O15+'P &amp; L Account '!O16+'P &amp; L Account '!O17+'P &amp; L Account '!O18</f>
        <v>12.209718705945177</v>
      </c>
      <c r="P14" s="4"/>
    </row>
    <row r="15" spans="2:16" ht="18" customHeight="1" x14ac:dyDescent="0.35">
      <c r="B15" s="4" t="s">
        <v>250</v>
      </c>
      <c r="C15" s="4"/>
      <c r="D15" s="4"/>
      <c r="E15" s="4"/>
      <c r="F15" s="44">
        <f>F13-F14</f>
        <v>4.6086070248960027</v>
      </c>
      <c r="G15" s="44">
        <f t="shared" ref="G15:O15" si="10">G13-G14</f>
        <v>4.6854575281408017</v>
      </c>
      <c r="H15" s="44">
        <f t="shared" si="10"/>
        <v>4.7683308065478416</v>
      </c>
      <c r="I15" s="44">
        <f t="shared" si="10"/>
        <v>4.8576915176252342</v>
      </c>
      <c r="J15" s="44">
        <f t="shared" si="10"/>
        <v>4.9540398156627443</v>
      </c>
      <c r="K15" s="44">
        <f t="shared" si="10"/>
        <v>5.0579140463638517</v>
      </c>
      <c r="L15" s="44">
        <f t="shared" si="10"/>
        <v>5.1698936451938593</v>
      </c>
      <c r="M15" s="44">
        <f t="shared" si="10"/>
        <v>5.2906022548037512</v>
      </c>
      <c r="N15" s="44">
        <f t="shared" si="10"/>
        <v>5.4207110780454126</v>
      </c>
      <c r="O15" s="44">
        <f t="shared" si="10"/>
        <v>5.5609424843367545</v>
      </c>
      <c r="P15" s="4"/>
    </row>
    <row r="16" spans="2:16" ht="18" customHeight="1" x14ac:dyDescent="0.35">
      <c r="B16" s="21" t="s">
        <v>251</v>
      </c>
      <c r="C16" s="21"/>
      <c r="D16" s="21"/>
      <c r="E16" s="21"/>
      <c r="F16" s="154">
        <f>F13/F11</f>
        <v>0.98000000000000009</v>
      </c>
      <c r="G16" s="154">
        <f t="shared" ref="G16:O16" si="11">G13/G11</f>
        <v>0.98</v>
      </c>
      <c r="H16" s="154">
        <f t="shared" si="11"/>
        <v>0.98</v>
      </c>
      <c r="I16" s="154">
        <f t="shared" si="11"/>
        <v>0.98</v>
      </c>
      <c r="J16" s="154">
        <f t="shared" si="11"/>
        <v>0.98</v>
      </c>
      <c r="K16" s="154">
        <f t="shared" si="11"/>
        <v>0.98</v>
      </c>
      <c r="L16" s="154">
        <f t="shared" si="11"/>
        <v>0.98</v>
      </c>
      <c r="M16" s="154">
        <f t="shared" si="11"/>
        <v>0.98000000000000009</v>
      </c>
      <c r="N16" s="154">
        <f t="shared" si="11"/>
        <v>0.98000000000000009</v>
      </c>
      <c r="O16" s="154">
        <f t="shared" si="11"/>
        <v>0.98000000000000009</v>
      </c>
      <c r="P16" s="4"/>
    </row>
    <row r="17" spans="2:16" ht="18" customHeight="1" x14ac:dyDescent="0.35">
      <c r="B17" s="155" t="s">
        <v>252</v>
      </c>
      <c r="C17" s="21"/>
      <c r="D17" s="21"/>
      <c r="E17" s="21"/>
      <c r="F17" s="126">
        <f>(F14/F13)*F11</f>
        <v>7.2464702857142855</v>
      </c>
      <c r="G17" s="126">
        <f t="shared" ref="G17:O17" si="12">(G14/G13)*G11</f>
        <v>7.6891203306122451</v>
      </c>
      <c r="H17" s="126">
        <f t="shared" si="12"/>
        <v>8.1607906328571431</v>
      </c>
      <c r="I17" s="126">
        <f t="shared" si="12"/>
        <v>8.6634487869489796</v>
      </c>
      <c r="J17" s="126">
        <f t="shared" si="12"/>
        <v>9.1991995107352054</v>
      </c>
      <c r="K17" s="126">
        <f t="shared" si="12"/>
        <v>9.7702944073497715</v>
      </c>
      <c r="L17" s="126">
        <f t="shared" si="12"/>
        <v>10.379142433182025</v>
      </c>
      <c r="M17" s="126">
        <f t="shared" si="12"/>
        <v>11.02832112352187</v>
      </c>
      <c r="N17" s="126">
        <f t="shared" si="12"/>
        <v>11.720588631335882</v>
      </c>
      <c r="O17" s="126">
        <f t="shared" si="12"/>
        <v>12.458896638719567</v>
      </c>
      <c r="P17" s="4"/>
    </row>
    <row r="18" spans="2:16" ht="18" customHeight="1" x14ac:dyDescent="0.35">
      <c r="B18" s="85" t="s">
        <v>253</v>
      </c>
      <c r="C18" s="85"/>
      <c r="D18" s="85"/>
      <c r="E18" s="85"/>
      <c r="F18" s="156">
        <f>F17/F11</f>
        <v>0.60644331204654145</v>
      </c>
      <c r="G18" s="156">
        <f t="shared" ref="G18:O18" si="13">G17/G11</f>
        <v>0.61659962753733699</v>
      </c>
      <c r="H18" s="156">
        <f t="shared" si="13"/>
        <v>0.62647923727737986</v>
      </c>
      <c r="I18" s="156">
        <f t="shared" si="13"/>
        <v>0.63606994718841603</v>
      </c>
      <c r="J18" s="156">
        <f t="shared" si="13"/>
        <v>0.64536120956778831</v>
      </c>
      <c r="K18" s="156">
        <f t="shared" si="13"/>
        <v>0.6543441337569913</v>
      </c>
      <c r="L18" s="156">
        <f t="shared" si="13"/>
        <v>0.66301147826196971</v>
      </c>
      <c r="M18" s="156">
        <f t="shared" si="13"/>
        <v>0.67135762554454415</v>
      </c>
      <c r="N18" s="156">
        <f t="shared" si="13"/>
        <v>0.67937854096370354</v>
      </c>
      <c r="O18" s="156">
        <f t="shared" si="13"/>
        <v>0.68707171754656982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255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4" t="s">
        <v>174</v>
      </c>
      <c r="C22" s="4"/>
      <c r="D22" s="4"/>
      <c r="E22" s="4"/>
      <c r="F22" s="59">
        <f>'P &amp; L Account '!F55</f>
        <v>0.38568555419438943</v>
      </c>
      <c r="G22" s="59">
        <f>'P &amp; L Account '!G55</f>
        <v>0.37573236501340979</v>
      </c>
      <c r="H22" s="59">
        <f>'P &amp; L Account '!H55</f>
        <v>0.36605034746816778</v>
      </c>
      <c r="I22" s="59">
        <f>'P &amp; L Account '!I55</f>
        <v>0.35665145175535229</v>
      </c>
      <c r="J22" s="59">
        <f>'P &amp; L Account '!J55</f>
        <v>0.34754601462356727</v>
      </c>
      <c r="K22" s="59">
        <f>'P &amp; L Account '!K55</f>
        <v>0.33874274891814843</v>
      </c>
      <c r="L22" s="59">
        <f>'P &amp; L Account '!L55</f>
        <v>0.33024875130326969</v>
      </c>
      <c r="M22" s="59">
        <f>'P &amp; L Account '!M55</f>
        <v>0.32206952696634661</v>
      </c>
      <c r="N22" s="59">
        <f>'P &amp; L Account '!N55</f>
        <v>0.31420902985557042</v>
      </c>
      <c r="O22" s="59">
        <f>'P &amp; L Account '!O55</f>
        <v>0.30666971680436145</v>
      </c>
      <c r="P22" s="4"/>
    </row>
    <row r="23" spans="2:16" ht="18" customHeight="1" x14ac:dyDescent="0.35">
      <c r="B23" s="51" t="s">
        <v>256</v>
      </c>
      <c r="C23" s="51"/>
      <c r="D23" s="51"/>
      <c r="E23" s="51"/>
      <c r="F23" s="249">
        <f>AVERAGE(F22:O22)</f>
        <v>0.34436055069025828</v>
      </c>
      <c r="G23" s="249"/>
      <c r="H23" s="249"/>
      <c r="I23" s="249"/>
      <c r="J23" s="249"/>
      <c r="K23" s="249"/>
      <c r="L23" s="249"/>
      <c r="M23" s="249"/>
      <c r="N23" s="249"/>
      <c r="O23" s="249"/>
      <c r="P23" s="4"/>
    </row>
    <row r="24" spans="2:16" ht="18" customHeight="1" x14ac:dyDescent="0.35">
      <c r="B24" s="4" t="s">
        <v>177</v>
      </c>
      <c r="C24" s="4"/>
      <c r="D24" s="4"/>
      <c r="E24" s="4"/>
      <c r="F24" s="59">
        <f ca="1">'P &amp; L Account '!F56</f>
        <v>0.17750516356310611</v>
      </c>
      <c r="G24" s="59">
        <f ca="1">'P &amp; L Account '!G56</f>
        <v>0.21127968652333376</v>
      </c>
      <c r="H24" s="59">
        <f ca="1">'P &amp; L Account '!H56</f>
        <v>0.23618147205958601</v>
      </c>
      <c r="I24" s="59">
        <f ca="1">'P &amp; L Account '!I56</f>
        <v>0.25411841377696265</v>
      </c>
      <c r="J24" s="59">
        <f ca="1">'P &amp; L Account '!J56</f>
        <v>0.2666082712838031</v>
      </c>
      <c r="K24" s="59">
        <f ca="1">'P &amp; L Account '!K56</f>
        <v>0.27485713874482842</v>
      </c>
      <c r="L24" s="59">
        <f ca="1">'P &amp; L Account '!L56</f>
        <v>0.2798223367643024</v>
      </c>
      <c r="M24" s="59">
        <f ca="1">'P &amp; L Account '!M56</f>
        <v>0.28226277128438548</v>
      </c>
      <c r="N24" s="59">
        <f ca="1">'P &amp; L Account '!N56</f>
        <v>0.28277921889248114</v>
      </c>
      <c r="O24" s="59">
        <f ca="1">'P &amp; L Account '!O56</f>
        <v>0.28184652387853176</v>
      </c>
      <c r="P24" s="4"/>
    </row>
    <row r="25" spans="2:16" ht="18" customHeight="1" x14ac:dyDescent="0.35">
      <c r="B25" s="51" t="s">
        <v>256</v>
      </c>
      <c r="C25" s="51"/>
      <c r="D25" s="51"/>
      <c r="E25" s="51"/>
      <c r="F25" s="249">
        <f ca="1">AVERAGE(F24:O24)</f>
        <v>0.25472609967713211</v>
      </c>
      <c r="G25" s="249"/>
      <c r="H25" s="249"/>
      <c r="I25" s="249"/>
      <c r="J25" s="249"/>
      <c r="K25" s="249"/>
      <c r="L25" s="249"/>
      <c r="M25" s="249"/>
      <c r="N25" s="249"/>
      <c r="O25" s="249"/>
      <c r="P25" s="4"/>
    </row>
    <row r="26" spans="2:16" ht="18" customHeight="1" x14ac:dyDescent="0.35">
      <c r="B26" s="4" t="s">
        <v>175</v>
      </c>
      <c r="C26" s="4"/>
      <c r="D26" s="4"/>
      <c r="E26" s="4"/>
      <c r="F26" s="59">
        <f ca="1">'P &amp; L Account '!F57</f>
        <v>5.4194056054207622E-2</v>
      </c>
      <c r="G26" s="59">
        <f ca="1">'P &amp; L Account '!G57</f>
        <v>9.4834750231909667E-2</v>
      </c>
      <c r="H26" s="59">
        <f ca="1">'P &amp; L Account '!H57</f>
        <v>0.12747917132333539</v>
      </c>
      <c r="I26" s="59">
        <f ca="1">'P &amp; L Account '!I57</f>
        <v>0.15272265077426853</v>
      </c>
      <c r="J26" s="59">
        <f ca="1">'P &amp; L Account '!J57</f>
        <v>0.17329027592034135</v>
      </c>
      <c r="K26" s="59">
        <f ca="1">'P &amp; L Account '!K57</f>
        <v>0.19040437513503938</v>
      </c>
      <c r="L26" s="59">
        <f ca="1">'P &amp; L Account '!L57</f>
        <v>0.20497121233930324</v>
      </c>
      <c r="M26" s="59">
        <f ca="1">'P &amp; L Account '!M57</f>
        <v>0.2176549156583002</v>
      </c>
      <c r="N26" s="59">
        <f ca="1">'P &amp; L Account '!N57</f>
        <v>0.22235464013762335</v>
      </c>
      <c r="O26" s="59">
        <f ca="1">'P &amp; L Account '!O57</f>
        <v>0.22037063021255335</v>
      </c>
      <c r="P26" s="4"/>
    </row>
    <row r="27" spans="2:16" ht="18" customHeight="1" x14ac:dyDescent="0.35">
      <c r="B27" s="51" t="s">
        <v>256</v>
      </c>
      <c r="C27" s="51"/>
      <c r="D27" s="51"/>
      <c r="E27" s="51"/>
      <c r="F27" s="249">
        <f ca="1">AVERAGE(F26:O26)</f>
        <v>0.16582766777868821</v>
      </c>
      <c r="G27" s="249"/>
      <c r="H27" s="249"/>
      <c r="I27" s="249"/>
      <c r="J27" s="249"/>
      <c r="K27" s="249"/>
      <c r="L27" s="249"/>
      <c r="M27" s="249"/>
      <c r="N27" s="249"/>
      <c r="O27" s="249"/>
      <c r="P27" s="4"/>
    </row>
    <row r="28" spans="2:16" ht="18" customHeight="1" x14ac:dyDescent="0.35">
      <c r="B28" s="4" t="s">
        <v>176</v>
      </c>
      <c r="C28" s="4"/>
      <c r="D28" s="4"/>
      <c r="E28" s="4"/>
      <c r="F28" s="59">
        <f>'P &amp; L Account '!F58</f>
        <v>0</v>
      </c>
      <c r="G28" s="59">
        <f>'P &amp; L Account '!G58</f>
        <v>4.3607267080828072E-2</v>
      </c>
      <c r="H28" s="59">
        <f>'P &amp; L Account '!H58</f>
        <v>4.4605130389572922E-2</v>
      </c>
      <c r="I28" s="59">
        <f>'P &amp; L Account '!I58</f>
        <v>4.5587498380688762E-2</v>
      </c>
      <c r="J28" s="59">
        <f>'P &amp; L Account '!J58</f>
        <v>4.6553041458052169E-2</v>
      </c>
      <c r="K28" s="59">
        <f>'P &amp; L Account '!K58</f>
        <v>4.750054411738458E-2</v>
      </c>
      <c r="L28" s="59">
        <f>'P &amp; L Account '!L58</f>
        <v>4.8428909019327948E-2</v>
      </c>
      <c r="M28" s="59">
        <f>'P &amp; L Account '!M58</f>
        <v>4.9337159577361511E-2</v>
      </c>
      <c r="N28" s="59">
        <f>'P &amp; L Account '!N58</f>
        <v>5.0224441110142015E-2</v>
      </c>
      <c r="O28" s="59">
        <f>'P &amp; L Account '!O58</f>
        <v>5.109002063292567E-2</v>
      </c>
      <c r="P28" s="4"/>
    </row>
    <row r="29" spans="2:16" ht="18" customHeight="1" x14ac:dyDescent="0.35">
      <c r="B29" s="51" t="s">
        <v>256</v>
      </c>
      <c r="C29" s="51"/>
      <c r="D29" s="51"/>
      <c r="E29" s="51"/>
      <c r="F29" s="249">
        <f>AVERAGE(F28:O28)</f>
        <v>4.2693401176628364E-2</v>
      </c>
      <c r="G29" s="249"/>
      <c r="H29" s="249"/>
      <c r="I29" s="249"/>
      <c r="J29" s="249"/>
      <c r="K29" s="249"/>
      <c r="L29" s="249"/>
      <c r="M29" s="249"/>
      <c r="N29" s="249"/>
      <c r="O29" s="249"/>
      <c r="P29" s="4"/>
    </row>
    <row r="30" spans="2:16" ht="18" customHeight="1" x14ac:dyDescent="0.35">
      <c r="B30" s="4" t="s">
        <v>257</v>
      </c>
      <c r="C30" s="4"/>
      <c r="D30" s="4"/>
      <c r="E30" s="4"/>
      <c r="F30" s="59">
        <f ca="1">'P &amp; L Account '!F52/('Balance Sheet'!F11+'Balance Sheet'!F12+'Balance Sheet'!F13)</f>
        <v>0.12274674610814265</v>
      </c>
      <c r="G30" s="59">
        <f ca="1">'P &amp; L Account '!G52/('Balance Sheet'!G11+'Balance Sheet'!G12+'Balance Sheet'!G13)</f>
        <v>0.15395179069102169</v>
      </c>
      <c r="H30" s="59">
        <f ca="1">'P &amp; L Account '!H52/('Balance Sheet'!H11+'Balance Sheet'!H12+'Balance Sheet'!H13)</f>
        <v>0.17655401430460493</v>
      </c>
      <c r="I30" s="59">
        <f ca="1">'P &amp; L Account '!I52/('Balance Sheet'!I11+'Balance Sheet'!I12+'Balance Sheet'!I13)</f>
        <v>0.19797153456911223</v>
      </c>
      <c r="J30" s="59">
        <f ca="1">'P &amp; L Account '!J52/('Balance Sheet'!J11+'Balance Sheet'!J12+'Balance Sheet'!J13)</f>
        <v>0.21194822787298798</v>
      </c>
      <c r="K30" s="59">
        <f ca="1">'P &amp; L Account '!K52/('Balance Sheet'!K11+'Balance Sheet'!K12+'Balance Sheet'!K13)</f>
        <v>0.2270376463704557</v>
      </c>
      <c r="L30" s="59">
        <f ca="1">'P &amp; L Account '!L52/('Balance Sheet'!L11+'Balance Sheet'!L12+'Balance Sheet'!L13)</f>
        <v>0.23566275590366528</v>
      </c>
      <c r="M30" s="59">
        <f ca="1">'P &amp; L Account '!M52/('Balance Sheet'!M11+'Balance Sheet'!M12+'Balance Sheet'!M13)</f>
        <v>0.20920568622510935</v>
      </c>
      <c r="N30" s="59">
        <f ca="1">'P &amp; L Account '!N52/('Balance Sheet'!N11+'Balance Sheet'!N12+'Balance Sheet'!N13)</f>
        <v>0.18763837814508461</v>
      </c>
      <c r="O30" s="59">
        <f ca="1">'P &amp; L Account '!O52/('Balance Sheet'!O11+'Balance Sheet'!O12+'Balance Sheet'!O13)</f>
        <v>0.17038630717532141</v>
      </c>
      <c r="P30" s="4"/>
    </row>
    <row r="31" spans="2:16" ht="18" customHeight="1" x14ac:dyDescent="0.35">
      <c r="B31" s="51" t="s">
        <v>256</v>
      </c>
      <c r="C31" s="51"/>
      <c r="D31" s="51"/>
      <c r="E31" s="51"/>
      <c r="F31" s="249">
        <f ca="1">AVERAGE(F30:O30)</f>
        <v>0.18931030873655055</v>
      </c>
      <c r="G31" s="249"/>
      <c r="H31" s="249"/>
      <c r="I31" s="249"/>
      <c r="J31" s="249"/>
      <c r="K31" s="249"/>
      <c r="L31" s="249"/>
      <c r="M31" s="249"/>
      <c r="N31" s="249"/>
      <c r="O31" s="249"/>
      <c r="P31" s="4"/>
    </row>
    <row r="32" spans="2:16" ht="18" customHeight="1" x14ac:dyDescent="0.35">
      <c r="B32" s="4" t="s">
        <v>258</v>
      </c>
      <c r="C32" s="4"/>
      <c r="D32" s="4"/>
      <c r="E32" s="4"/>
      <c r="F32" s="59">
        <f ca="1">'P &amp; L Account '!F53/'Balance Sheet'!F11</f>
        <v>0.14405910421175566</v>
      </c>
      <c r="G32" s="59">
        <f ca="1">'P &amp; L Account '!G53/'Balance Sheet'!G11</f>
        <v>0.26308352549634983</v>
      </c>
      <c r="H32" s="59">
        <f ca="1">'P &amp; L Account '!H53/'Balance Sheet'!H11</f>
        <v>0.36941755916125663</v>
      </c>
      <c r="I32" s="59">
        <f ca="1">'P &amp; L Account '!I53/'Balance Sheet'!I11</f>
        <v>0.46274542970746935</v>
      </c>
      <c r="J32" s="59">
        <f ca="1">'P &amp; L Account '!J53/'Balance Sheet'!J11</f>
        <v>0.54950812989743403</v>
      </c>
      <c r="K32" s="59">
        <f ca="1">'P &amp; L Account '!K53/'Balance Sheet'!K11</f>
        <v>0.63245715420537507</v>
      </c>
      <c r="L32" s="59">
        <f ca="1">'P &amp; L Account '!L53/'Balance Sheet'!L11</f>
        <v>0.71381561403864313</v>
      </c>
      <c r="M32" s="59">
        <f ca="1">'P &amp; L Account '!M53/'Balance Sheet'!M11</f>
        <v>0.79538373585908129</v>
      </c>
      <c r="N32" s="59">
        <f ca="1">'P &amp; L Account '!N53/'Balance Sheet'!N11</f>
        <v>0.85336837468225524</v>
      </c>
      <c r="O32" s="59">
        <f ca="1">'P &amp; L Account '!O53/'Balance Sheet'!O11</f>
        <v>0.88896359033727046</v>
      </c>
      <c r="P32" s="4"/>
    </row>
    <row r="33" spans="2:16" ht="18" customHeight="1" x14ac:dyDescent="0.35">
      <c r="B33" s="51" t="s">
        <v>256</v>
      </c>
      <c r="C33" s="51"/>
      <c r="D33" s="51"/>
      <c r="E33" s="51"/>
      <c r="F33" s="249">
        <f ca="1">AVERAGE(F32:O32)</f>
        <v>0.56728022175968906</v>
      </c>
      <c r="G33" s="249"/>
      <c r="H33" s="249"/>
      <c r="I33" s="249"/>
      <c r="J33" s="249"/>
      <c r="K33" s="249"/>
      <c r="L33" s="249"/>
      <c r="M33" s="249"/>
      <c r="N33" s="249"/>
      <c r="O33" s="249"/>
      <c r="P33" s="4"/>
    </row>
    <row r="34" spans="2:16" ht="18" customHeight="1" x14ac:dyDescent="0.35">
      <c r="B34" s="4" t="s">
        <v>259</v>
      </c>
      <c r="C34" s="4"/>
      <c r="D34" s="4"/>
      <c r="E34" s="4"/>
      <c r="F34" s="59">
        <f ca="1">'P &amp; L Account '!F53/('Balance Sheet'!F11+'Balance Sheet'!F12)</f>
        <v>0.12591928483538517</v>
      </c>
      <c r="G34" s="59">
        <f ca="1">'P &amp; L Account '!G53/('Balance Sheet'!G11+'Balance Sheet'!G12)</f>
        <v>0.1869629417388366</v>
      </c>
      <c r="H34" s="59">
        <f ca="1">'P &amp; L Account '!H53/('Balance Sheet'!H11+'Balance Sheet'!H12)</f>
        <v>0.2079397936955692</v>
      </c>
      <c r="I34" s="59">
        <f ca="1">'P &amp; L Account '!I53/('Balance Sheet'!I11+'Balance Sheet'!I12)</f>
        <v>0.2066468399260136</v>
      </c>
      <c r="J34" s="59">
        <f ca="1">'P &amp; L Account '!J53/('Balance Sheet'!J11+'Balance Sheet'!J12)</f>
        <v>0.19704009642023063</v>
      </c>
      <c r="K34" s="59">
        <f ca="1">'P &amp; L Account '!K53/('Balance Sheet'!K11+'Balance Sheet'!K12)</f>
        <v>0.18486029671313542</v>
      </c>
      <c r="L34" s="59">
        <f ca="1">'P &amp; L Account '!L53/('Balance Sheet'!L11+'Balance Sheet'!L12)</f>
        <v>0.17262410620737059</v>
      </c>
      <c r="M34" s="59">
        <f ca="1">'P &amp; L Account '!M53/('Balance Sheet'!M11+'Balance Sheet'!M12)</f>
        <v>0.16132005571746438</v>
      </c>
      <c r="N34" s="59">
        <f ca="1">'P &amp; L Account '!N53/('Balance Sheet'!N11+'Balance Sheet'!N12)</f>
        <v>0.14754360031074737</v>
      </c>
      <c r="O34" s="59">
        <f ca="1">'P &amp; L Account '!O53/('Balance Sheet'!O11+'Balance Sheet'!O12)</f>
        <v>0.13322193006005462</v>
      </c>
      <c r="P34" s="4"/>
    </row>
    <row r="35" spans="2:16" ht="18" customHeight="1" x14ac:dyDescent="0.35">
      <c r="B35" s="51" t="s">
        <v>256</v>
      </c>
      <c r="C35" s="51"/>
      <c r="D35" s="51"/>
      <c r="E35" s="51"/>
      <c r="F35" s="249">
        <f ca="1">AVERAGE(F34:O34)</f>
        <v>0.17240789456248073</v>
      </c>
      <c r="G35" s="249"/>
      <c r="H35" s="249"/>
      <c r="I35" s="249"/>
      <c r="J35" s="249"/>
      <c r="K35" s="249"/>
      <c r="L35" s="249"/>
      <c r="M35" s="249"/>
      <c r="N35" s="249"/>
      <c r="O35" s="249"/>
      <c r="P35" s="4"/>
    </row>
    <row r="36" spans="2:16" ht="18" customHeight="1" x14ac:dyDescent="0.35">
      <c r="B36" s="4" t="s">
        <v>214</v>
      </c>
      <c r="C36" s="4"/>
      <c r="D36" s="4"/>
      <c r="E36" s="4"/>
      <c r="F36" s="44">
        <f ca="1">'DSCR &amp; Sensitivity Analysis'!F18</f>
        <v>2.9430366013870937</v>
      </c>
      <c r="G36" s="44">
        <f ca="1">'DSCR &amp; Sensitivity Analysis'!G18</f>
        <v>2.0237521229287259</v>
      </c>
      <c r="H36" s="44">
        <f ca="1">'DSCR &amp; Sensitivity Analysis'!H18</f>
        <v>1.9107257661618864</v>
      </c>
      <c r="I36" s="44">
        <f ca="1">'DSCR &amp; Sensitivity Analysis'!I18</f>
        <v>2.0225149452615714</v>
      </c>
      <c r="J36" s="44">
        <f ca="1">'DSCR &amp; Sensitivity Analysis'!J18</f>
        <v>1.6503001718526877</v>
      </c>
      <c r="K36" s="44">
        <f ca="1">'DSCR &amp; Sensitivity Analysis'!K18</f>
        <v>1.7604730519870262</v>
      </c>
      <c r="L36" s="44">
        <f>'DSCR &amp; Sensitivity Analysis'!L18</f>
        <v>0</v>
      </c>
      <c r="M36" s="44">
        <f>'DSCR &amp; Sensitivity Analysis'!M18</f>
        <v>0</v>
      </c>
      <c r="N36" s="44">
        <f>'DSCR &amp; Sensitivity Analysis'!N18</f>
        <v>0</v>
      </c>
      <c r="O36" s="44">
        <f>'DSCR &amp; Sensitivity Analysis'!O18</f>
        <v>0</v>
      </c>
      <c r="P36" s="4"/>
    </row>
    <row r="37" spans="2:16" ht="18" customHeight="1" x14ac:dyDescent="0.35">
      <c r="B37" s="51" t="s">
        <v>256</v>
      </c>
      <c r="C37" s="51"/>
      <c r="D37" s="51"/>
      <c r="E37" s="51"/>
      <c r="F37" s="250">
        <f ca="1">AVERAGE(F36:K36)</f>
        <v>2.0518004432631654</v>
      </c>
      <c r="G37" s="250"/>
      <c r="H37" s="250"/>
      <c r="I37" s="250"/>
      <c r="J37" s="250"/>
      <c r="K37" s="250"/>
      <c r="L37" s="250"/>
      <c r="M37" s="250"/>
      <c r="N37" s="250"/>
      <c r="O37" s="250"/>
      <c r="P37" s="4"/>
    </row>
    <row r="38" spans="2:16" ht="18" customHeight="1" x14ac:dyDescent="0.35">
      <c r="B38" s="4" t="s">
        <v>260</v>
      </c>
      <c r="C38" s="4"/>
      <c r="D38" s="4"/>
      <c r="E38" s="4"/>
      <c r="F38" s="44">
        <f ca="1">'P &amp; L Account '!F51/('P &amp; L Account '!F31+'P &amp; L Account '!F32)</f>
        <v>3.670252589261187</v>
      </c>
      <c r="G38" s="44">
        <f ca="1">'P &amp; L Account '!G51/('P &amp; L Account '!G31+'P &amp; L Account '!G32)</f>
        <v>3.9510481037835818</v>
      </c>
      <c r="H38" s="44">
        <f ca="1">'P &amp; L Account '!H51/('P &amp; L Account '!H31+'P &amp; L Account '!H32)</f>
        <v>4.4288826393197045</v>
      </c>
      <c r="I38" s="44">
        <f ca="1">'P &amp; L Account '!I51/('P &amp; L Account '!I31+'P &amp; L Account '!I32)</f>
        <v>5.0851274310303856</v>
      </c>
      <c r="J38" s="44">
        <f ca="1">'P &amp; L Account '!J51/('P &amp; L Account '!J31+'P &amp; L Account '!J32)</f>
        <v>6.1651003397225725</v>
      </c>
      <c r="K38" s="44">
        <f ca="1">'P &amp; L Account '!K51/('P &amp; L Account '!K31+'P &amp; L Account '!K32)</f>
        <v>8.1381442446592249</v>
      </c>
      <c r="L38" s="44">
        <f ca="1">'P &amp; L Account '!L51/('P &amp; L Account '!L31+'P &amp; L Account '!L32)</f>
        <v>12.636936796517853</v>
      </c>
      <c r="M38" s="44">
        <f ca="1">'P &amp; L Account '!M51/('P &amp; L Account '!M31+'P &amp; L Account '!M32)</f>
        <v>31.800235904264227</v>
      </c>
      <c r="N38" s="44">
        <f>'P &amp; L Account '!N51/('P &amp; L Account '!N31+'P &amp; L Account '!N32)</f>
        <v>120.46024617878692</v>
      </c>
      <c r="O38" s="44">
        <f>'P &amp; L Account '!O51/('P &amp; L Account '!O31+'P &amp; L Account '!O32)</f>
        <v>123.5764996519278</v>
      </c>
      <c r="P38" s="4"/>
    </row>
    <row r="39" spans="2:16" ht="18" customHeight="1" x14ac:dyDescent="0.35">
      <c r="B39" s="51" t="s">
        <v>256</v>
      </c>
      <c r="C39" s="51"/>
      <c r="D39" s="51"/>
      <c r="E39" s="51"/>
      <c r="F39" s="250">
        <f ca="1">AVERAGE(F38:O38)</f>
        <v>31.991247387927341</v>
      </c>
      <c r="G39" s="250"/>
      <c r="H39" s="250"/>
      <c r="I39" s="250"/>
      <c r="J39" s="250"/>
      <c r="K39" s="250"/>
      <c r="L39" s="250"/>
      <c r="M39" s="250"/>
      <c r="N39" s="250"/>
      <c r="O39" s="250"/>
      <c r="P39" s="4"/>
    </row>
    <row r="40" spans="2:16" ht="18" customHeight="1" x14ac:dyDescent="0.35">
      <c r="B40" s="4" t="s">
        <v>261</v>
      </c>
      <c r="C40" s="4"/>
      <c r="D40" s="4"/>
      <c r="E40" s="4"/>
      <c r="F40" s="44">
        <f ca="1">IFERROR('Balance Sheet'!F28/'Balance Sheet'!F13,0)</f>
        <v>0.99177868100441857</v>
      </c>
      <c r="G40" s="44">
        <f ca="1">IFERROR('Balance Sheet'!G28/'Balance Sheet'!G13,0)</f>
        <v>0.92566250985683596</v>
      </c>
      <c r="H40" s="44">
        <f ca="1">IFERROR('Balance Sheet'!H28/'Balance Sheet'!H13,0)</f>
        <v>0.87868924867740716</v>
      </c>
      <c r="I40" s="44">
        <f ca="1">IFERROR('Balance Sheet'!I28/'Balance Sheet'!I13,0)</f>
        <v>0.93004553838040926</v>
      </c>
      <c r="J40" s="44">
        <f ca="1">IFERROR('Balance Sheet'!J28/'Balance Sheet'!J13,0)</f>
        <v>1.0649328128022211</v>
      </c>
      <c r="K40" s="44">
        <f ca="1">IFERROR('Balance Sheet'!K28/'Balance Sheet'!K13,0)</f>
        <v>1.7761893057874241</v>
      </c>
      <c r="L40" s="44">
        <f ca="1">IFERROR('Balance Sheet'!L28/'Balance Sheet'!L13,0)</f>
        <v>-900984211748459.62</v>
      </c>
      <c r="M40" s="44">
        <f ca="1">IFERROR('Balance Sheet'!M28/'Balance Sheet'!M13,0)</f>
        <v>-753738708926185.25</v>
      </c>
      <c r="N40" s="44">
        <f ca="1">IFERROR('Balance Sheet'!N28/'Balance Sheet'!N13,0)</f>
        <v>-631640541361843.62</v>
      </c>
      <c r="O40" s="44">
        <f ca="1">IFERROR('Balance Sheet'!O28/'Balance Sheet'!O13,0)</f>
        <v>-530280930945274.81</v>
      </c>
      <c r="P40" s="4"/>
    </row>
    <row r="41" spans="2:16" ht="18" customHeight="1" x14ac:dyDescent="0.35">
      <c r="B41" s="51" t="s">
        <v>256</v>
      </c>
      <c r="C41" s="51"/>
      <c r="D41" s="51"/>
      <c r="E41" s="51"/>
      <c r="F41" s="250">
        <f ca="1">AVERAGE(F40:O40)</f>
        <v>-281664439298175.69</v>
      </c>
      <c r="G41" s="250"/>
      <c r="H41" s="250"/>
      <c r="I41" s="250"/>
      <c r="J41" s="250"/>
      <c r="K41" s="250"/>
      <c r="L41" s="250"/>
      <c r="M41" s="250"/>
      <c r="N41" s="250"/>
      <c r="O41" s="250"/>
      <c r="P41" s="4"/>
    </row>
    <row r="42" spans="2:16" ht="18" customHeight="1" x14ac:dyDescent="0.35">
      <c r="B42" s="4" t="s">
        <v>262</v>
      </c>
      <c r="C42" s="4"/>
      <c r="D42" s="4"/>
      <c r="E42" s="4"/>
      <c r="F42" s="44">
        <f>'Working Capital'!F31/'Working Capital'!F32</f>
        <v>9.9863955464689198</v>
      </c>
      <c r="G42" s="44">
        <f>'Working Capital'!G31/'Working Capital'!G32</f>
        <v>10.015517137856364</v>
      </c>
      <c r="H42" s="44">
        <f>'Working Capital'!H31/'Working Capital'!H32</f>
        <v>10.050777736519525</v>
      </c>
      <c r="I42" s="44">
        <f>'Working Capital'!I31/'Working Capital'!I32</f>
        <v>10.09219312888246</v>
      </c>
      <c r="J42" s="44">
        <f>'Working Capital'!J31/'Working Capital'!J32</f>
        <v>10.13977609690356</v>
      </c>
      <c r="K42" s="44">
        <f>'Working Capital'!K31/'Working Capital'!K32</f>
        <v>10.193536952014053</v>
      </c>
      <c r="L42" s="44">
        <f>'Working Capital'!L31/'Working Capital'!L32</f>
        <v>10.253484056455262</v>
      </c>
      <c r="M42" s="44">
        <f>'Working Capital'!M31/'Working Capital'!M32</f>
        <v>10.319624329504707</v>
      </c>
      <c r="N42" s="44">
        <f>'Working Capital'!N31/'Working Capital'!N32</f>
        <v>10.391963736488837</v>
      </c>
      <c r="O42" s="44">
        <f>'Working Capital'!O31/'Working Capital'!O32</f>
        <v>10.470507758870463</v>
      </c>
      <c r="P42" s="4"/>
    </row>
    <row r="43" spans="2:16" ht="18" customHeight="1" x14ac:dyDescent="0.35">
      <c r="B43" s="51" t="s">
        <v>256</v>
      </c>
      <c r="C43" s="51"/>
      <c r="D43" s="51"/>
      <c r="E43" s="51"/>
      <c r="F43" s="250">
        <f>AVERAGE(F42:O42)</f>
        <v>10.191377647996415</v>
      </c>
      <c r="G43" s="250"/>
      <c r="H43" s="250"/>
      <c r="I43" s="250"/>
      <c r="J43" s="250"/>
      <c r="K43" s="250"/>
      <c r="L43" s="250"/>
      <c r="M43" s="250"/>
      <c r="N43" s="250"/>
      <c r="O43" s="250"/>
      <c r="P43" s="4"/>
    </row>
    <row r="44" spans="2:16" ht="18" customHeight="1" x14ac:dyDescent="0.35">
      <c r="B44" s="4" t="s">
        <v>263</v>
      </c>
      <c r="C44" s="4"/>
      <c r="D44" s="4"/>
      <c r="E44" s="4"/>
      <c r="F44" s="44">
        <f ca="1">('Balance Sheet'!F13+'Balance Sheet'!F15+'Balance Sheet'!F16+'Balance Sheet'!F17)/('Balance Sheet'!F11+'Balance Sheet'!F12-'Balance Sheet'!F35)</f>
        <v>2.6861446678785859</v>
      </c>
      <c r="G44" s="44">
        <f ca="1">('Balance Sheet'!G13+'Balance Sheet'!G15+'Balance Sheet'!G16+'Balance Sheet'!G17)/('Balance Sheet'!G11+'Balance Sheet'!G12-'Balance Sheet'!G35)</f>
        <v>2.0140075761513088</v>
      </c>
      <c r="H44" s="44">
        <f ca="1">('Balance Sheet'!H13+'Balance Sheet'!H15+'Balance Sheet'!H16+'Balance Sheet'!H17)/('Balance Sheet'!H11+'Balance Sheet'!H12-'Balance Sheet'!H35)</f>
        <v>1.4268742314518381</v>
      </c>
      <c r="I44" s="44">
        <f ca="1">('Balance Sheet'!I13+'Balance Sheet'!I15+'Balance Sheet'!I16+'Balance Sheet'!I17)/('Balance Sheet'!I11+'Balance Sheet'!I12-'Balance Sheet'!I35)</f>
        <v>0.99848210739692633</v>
      </c>
      <c r="J44" s="44">
        <f ca="1">('Balance Sheet'!J13+'Balance Sheet'!J15+'Balance Sheet'!J16+'Balance Sheet'!J17)/('Balance Sheet'!J11+'Balance Sheet'!J12-'Balance Sheet'!J35)</f>
        <v>0.6407506292209475</v>
      </c>
      <c r="K44" s="44">
        <f ca="1">('Balance Sheet'!K13+'Balance Sheet'!K15+'Balance Sheet'!K16+'Balance Sheet'!K17)/('Balance Sheet'!K11+'Balance Sheet'!K12-'Balance Sheet'!K35)</f>
        <v>0.39108657329301588</v>
      </c>
      <c r="L44" s="44">
        <f ca="1">('Balance Sheet'!L13+'Balance Sheet'!L15+'Balance Sheet'!L16+'Balance Sheet'!L17)/('Balance Sheet'!L11+'Balance Sheet'!L12-'Balance Sheet'!L35)</f>
        <v>0.17874982969399095</v>
      </c>
      <c r="M44" s="44">
        <f ca="1">('Balance Sheet'!M13+'Balance Sheet'!M15+'Balance Sheet'!M16+'Balance Sheet'!M17)/('Balance Sheet'!M11+'Balance Sheet'!M12-'Balance Sheet'!M35)</f>
        <v>2.8462914345146108E-2</v>
      </c>
      <c r="N44" s="44">
        <f ca="1">('Balance Sheet'!N13+'Balance Sheet'!N15+'Balance Sheet'!N16+'Balance Sheet'!N17)/('Balance Sheet'!N11+'Balance Sheet'!N12-'Balance Sheet'!N35)</f>
        <v>2.4479343312336987E-2</v>
      </c>
      <c r="O44" s="44">
        <f ca="1">('Balance Sheet'!O13+'Balance Sheet'!O15+'Balance Sheet'!O16+'Balance Sheet'!O17)/('Balance Sheet'!O11+'Balance Sheet'!O12-'Balance Sheet'!O35)</f>
        <v>2.1414697550817246E-2</v>
      </c>
      <c r="P44" s="4"/>
    </row>
    <row r="45" spans="2:16" ht="18" customHeight="1" x14ac:dyDescent="0.35">
      <c r="B45" s="51" t="s">
        <v>256</v>
      </c>
      <c r="C45" s="51"/>
      <c r="D45" s="51"/>
      <c r="E45" s="51"/>
      <c r="F45" s="250">
        <f ca="1">AVERAGE(F44:O44)</f>
        <v>0.84104525702949129</v>
      </c>
      <c r="G45" s="250"/>
      <c r="H45" s="250"/>
      <c r="I45" s="250"/>
      <c r="J45" s="250"/>
      <c r="K45" s="250"/>
      <c r="L45" s="250"/>
      <c r="M45" s="250"/>
      <c r="N45" s="250"/>
      <c r="O45" s="250"/>
      <c r="P45" s="4"/>
    </row>
    <row r="46" spans="2:16" ht="18" customHeight="1" x14ac:dyDescent="0.35">
      <c r="B46" s="4" t="s">
        <v>264</v>
      </c>
      <c r="C46" s="4"/>
      <c r="D46" s="4"/>
      <c r="E46" s="4"/>
      <c r="F46" s="44">
        <f ca="1">('Balance Sheet'!F13+'Balance Sheet'!F16)/'Balance Sheet'!F11</f>
        <v>2.94</v>
      </c>
      <c r="G46" s="44">
        <f ca="1">('Balance Sheet'!G13+'Balance Sheet'!G16)/'Balance Sheet'!G11</f>
        <v>2.7</v>
      </c>
      <c r="H46" s="44">
        <f ca="1">('Balance Sheet'!H13+'Balance Sheet'!H16)/'Balance Sheet'!H11</f>
        <v>2.4</v>
      </c>
      <c r="I46" s="44">
        <f ca="1">('Balance Sheet'!I13+'Balance Sheet'!I16)/'Balance Sheet'!I11</f>
        <v>2.0999999999999996</v>
      </c>
      <c r="J46" s="44">
        <f ca="1">('Balance Sheet'!J13+'Balance Sheet'!J16)/'Balance Sheet'!J11</f>
        <v>1.6499999999999997</v>
      </c>
      <c r="K46" s="44">
        <f ca="1">('Balance Sheet'!K13+'Balance Sheet'!K16)/'Balance Sheet'!K11</f>
        <v>1.1999999999999995</v>
      </c>
      <c r="L46" s="44">
        <f ca="1">('Balance Sheet'!L13+'Balance Sheet'!L16)/'Balance Sheet'!L11</f>
        <v>0.59999999999999931</v>
      </c>
      <c r="M46" s="44">
        <f ca="1">('Balance Sheet'!M13+'Balance Sheet'!M16)/'Balance Sheet'!M11</f>
        <v>-9.8792271260473705E-16</v>
      </c>
      <c r="N46" s="44">
        <f ca="1">('Balance Sheet'!N13+'Balance Sheet'!N16)/'Balance Sheet'!N11</f>
        <v>-9.8792271260473705E-16</v>
      </c>
      <c r="O46" s="44">
        <f ca="1">('Balance Sheet'!O13+'Balance Sheet'!O16)/'Balance Sheet'!O11</f>
        <v>-9.8792271260473705E-16</v>
      </c>
      <c r="P46" s="4"/>
    </row>
    <row r="47" spans="2:16" ht="18" customHeight="1" x14ac:dyDescent="0.35">
      <c r="B47" s="51" t="s">
        <v>256</v>
      </c>
      <c r="C47" s="51"/>
      <c r="D47" s="51"/>
      <c r="E47" s="51"/>
      <c r="F47" s="250">
        <f ca="1">AVERAGE(F46:O46)</f>
        <v>1.3589999999999995</v>
      </c>
      <c r="G47" s="250"/>
      <c r="H47" s="250"/>
      <c r="I47" s="250"/>
      <c r="J47" s="250"/>
      <c r="K47" s="250"/>
      <c r="L47" s="250"/>
      <c r="M47" s="250"/>
      <c r="N47" s="250"/>
      <c r="O47" s="250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F34 F38 F42 F44 G25:N25 G27:N27 F30 G31:N31 F32 G33:N33 G37:N37 F40 G41:N41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showGridLines="0" zoomScaleNormal="100" workbookViewId="0"/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7" t="str">
        <f>"Financial Model of " &amp; B4</f>
        <v>Financial Model of 68000 Sq. Ft. Noida Location Warehouse (Cold Storage)</v>
      </c>
      <c r="C2" s="248"/>
      <c r="D2" s="248"/>
      <c r="E2" s="248"/>
      <c r="F2" s="24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68000 Sq. Ft. Noida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399</v>
      </c>
      <c r="C6" s="252" t="s">
        <v>217</v>
      </c>
      <c r="D6" s="252" t="s">
        <v>238</v>
      </c>
      <c r="E6" s="252" t="s">
        <v>239</v>
      </c>
      <c r="F6" s="252" t="s">
        <v>244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400</v>
      </c>
      <c r="C7" s="242">
        <v>1.57</v>
      </c>
      <c r="D7" s="243">
        <v>24.07</v>
      </c>
      <c r="E7" s="244">
        <v>0.28639999999999999</v>
      </c>
      <c r="F7" s="245">
        <v>4.92</v>
      </c>
    </row>
    <row r="8" spans="2:16" ht="27" customHeight="1" x14ac:dyDescent="0.35">
      <c r="B8" s="241" t="s">
        <v>401</v>
      </c>
      <c r="C8" s="246">
        <v>1.35</v>
      </c>
      <c r="D8" s="243">
        <v>17.43</v>
      </c>
      <c r="E8" s="244">
        <v>0.24490000000000001</v>
      </c>
      <c r="F8" s="245">
        <v>5.82</v>
      </c>
    </row>
    <row r="9" spans="2:16" ht="27" customHeight="1" x14ac:dyDescent="0.35">
      <c r="B9" s="241" t="s">
        <v>402</v>
      </c>
      <c r="C9" s="246">
        <v>1.1299999999999999</v>
      </c>
      <c r="D9" s="243">
        <v>10.78</v>
      </c>
      <c r="E9" s="244">
        <v>0.1983</v>
      </c>
      <c r="F9" s="245">
        <v>7.15</v>
      </c>
    </row>
    <row r="10" spans="2:16" ht="27" customHeight="1" x14ac:dyDescent="0.35">
      <c r="B10" s="241" t="s">
        <v>403</v>
      </c>
      <c r="C10" s="242">
        <v>1.42</v>
      </c>
      <c r="D10" s="243">
        <v>19.25</v>
      </c>
      <c r="E10" s="244">
        <v>0.25690000000000002</v>
      </c>
      <c r="F10" s="245">
        <v>5.5</v>
      </c>
    </row>
    <row r="11" spans="2:16" ht="27" customHeight="1" x14ac:dyDescent="0.35">
      <c r="B11" s="241" t="s">
        <v>404</v>
      </c>
      <c r="C11" s="242">
        <v>1.26</v>
      </c>
      <c r="D11" s="243">
        <v>14.43</v>
      </c>
      <c r="E11" s="244">
        <v>0.22489999999999999</v>
      </c>
      <c r="F11" s="245">
        <v>6.26</v>
      </c>
    </row>
    <row r="12" spans="2:16" ht="27" customHeight="1" x14ac:dyDescent="0.35">
      <c r="B12" s="241" t="s">
        <v>405</v>
      </c>
      <c r="C12" s="242">
        <v>1.49</v>
      </c>
      <c r="D12" s="243">
        <v>19.77</v>
      </c>
      <c r="E12" s="244">
        <v>0.27960000000000002</v>
      </c>
      <c r="F12" s="245">
        <v>5.0999999999999996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7</vt:i4>
      </vt:variant>
    </vt:vector>
  </HeadingPairs>
  <TitlesOfParts>
    <vt:vector size="28" baseType="lpstr">
      <vt:lpstr>Proposed Capex Noida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Cash Flow Statement DIRECT</vt:lpstr>
      <vt:lpstr>Cash Flow Statement IINDIRECT</vt:lpstr>
      <vt:lpstr>Loan Schedule</vt:lpstr>
      <vt:lpstr>Depreciation Schedule</vt:lpstr>
      <vt:lpstr>Taxation</vt:lpstr>
      <vt:lpstr>Sheet1</vt:lpstr>
      <vt:lpstr>GST INPUT </vt:lpstr>
      <vt:lpstr>Capital Reimb. sch</vt:lpstr>
      <vt:lpstr>Working Capital</vt:lpstr>
      <vt:lpstr>DSCR &amp; Sensitivity Analysis</vt:lpstr>
      <vt:lpstr>NPV &amp; IRR, Payback Period</vt:lpstr>
      <vt:lpstr>Ratio and Break Even Analysis</vt:lpstr>
      <vt:lpstr>Sensityvity Analysis</vt:lpstr>
      <vt:lpstr>Assessment_Date</vt:lpstr>
      <vt:lpstr>commerical</vt:lpstr>
      <vt:lpstr>Completion_date</vt:lpstr>
      <vt:lpstr>construction_period</vt:lpstr>
      <vt:lpstr>end_date</vt:lpstr>
      <vt:lpstr>Projection</vt:lpstr>
      <vt:lpstr>start_date</vt:lpstr>
    </vt:vector>
  </TitlesOfParts>
  <Company>Dun and Bradstreet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Gaurav Kumar</cp:lastModifiedBy>
  <dcterms:created xsi:type="dcterms:W3CDTF">2022-04-27T16:07:58Z</dcterms:created>
  <dcterms:modified xsi:type="dcterms:W3CDTF">2025-01-08T05:34:46Z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